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4\20 Dobava merilnikov\"/>
    </mc:Choice>
  </mc:AlternateContent>
  <xr:revisionPtr revIDLastSave="0" documentId="13_ncr:1_{E67C4FCB-861E-42F1-A9B6-EC82D04EAEF4}" xr6:coauthVersionLast="47" xr6:coauthVersionMax="47" xr10:uidLastSave="{00000000-0000-0000-0000-000000000000}"/>
  <bookViews>
    <workbookView xWindow="-110" yWindow="-110" windowWidth="38620" windowHeight="21220" tabRatio="993" xr2:uid="{00000000-000D-0000-FFFF-FFFF00000000}"/>
  </bookViews>
  <sheets>
    <sheet name="S1_1 Kompaktni MTE" sheetId="4" r:id="rId1"/>
    <sheet name="S1_2 Kompaktni MTE MC" sheetId="29" r:id="rId2"/>
    <sheet name="S1_3 Razstavljivi MTE " sheetId="19" r:id="rId3"/>
    <sheet name="S1_4 Razstavljivi MTE MC" sheetId="30" r:id="rId4"/>
    <sheet name="S1_5 Rezervni deli za MTE" sheetId="20" r:id="rId5"/>
    <sheet name="S1_6 Rezervni deli za MTE MC" sheetId="32" r:id="rId6"/>
    <sheet name="S2_7 Ultrazvočni VTSV" sheetId="34" r:id="rId7"/>
    <sheet name="S3_8 Stanovanjski  VTSV" sheetId="25" r:id="rId8"/>
    <sheet name="S3_ Volumetrični  VTSV " sheetId="26" r:id="rId9"/>
    <sheet name="SKUPAJ" sheetId="2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4" l="1"/>
  <c r="B8" i="32"/>
  <c r="B9" i="32" s="1"/>
  <c r="B10" i="32" s="1"/>
  <c r="B11" i="32" s="1"/>
  <c r="B12" i="32" s="1"/>
  <c r="B13" i="32" s="1"/>
  <c r="B14" i="32" s="1"/>
  <c r="B15" i="32" s="1"/>
  <c r="B16" i="32" s="1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B39" i="32" s="1"/>
  <c r="B40" i="32" s="1"/>
  <c r="B8" i="29"/>
  <c r="B9" i="29" s="1"/>
  <c r="B10" i="29" s="1"/>
  <c r="B11" i="29" s="1"/>
  <c r="B12" i="29" s="1"/>
  <c r="B13" i="29" s="1"/>
  <c r="B14" i="29" s="1"/>
  <c r="B8" i="26"/>
  <c r="B8" i="25"/>
  <c r="B8" i="20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14" i="19"/>
  <c r="B15" i="19" s="1"/>
  <c r="B16" i="19" s="1"/>
  <c r="B14" i="4"/>
  <c r="B15" i="4" s="1"/>
  <c r="B16" i="4" s="1"/>
  <c r="B17" i="4" s="1"/>
  <c r="B18" i="4" s="1"/>
  <c r="B19" i="4" s="1"/>
  <c r="B20" i="4" s="1"/>
  <c r="B21" i="4" s="1"/>
  <c r="B22" i="4" s="1"/>
  <c r="B23" i="4" s="1"/>
</calcChain>
</file>

<file path=xl/sharedStrings.xml><?xml version="1.0" encoding="utf-8"?>
<sst xmlns="http://schemas.openxmlformats.org/spreadsheetml/2006/main" count="496" uniqueCount="269">
  <si>
    <t>Zap. št.</t>
  </si>
  <si>
    <t>kos</t>
  </si>
  <si>
    <t>Šifra KPV</t>
  </si>
  <si>
    <t>Kompaktni merilniki toplotne energije</t>
  </si>
  <si>
    <t>009516</t>
  </si>
  <si>
    <t>009543</t>
  </si>
  <si>
    <t>009528</t>
  </si>
  <si>
    <t>009138</t>
  </si>
  <si>
    <t>009533</t>
  </si>
  <si>
    <t>009553</t>
  </si>
  <si>
    <t>Razstavljivi merilniki toplotne energije</t>
  </si>
  <si>
    <t>Rezervni deli za merilnike toplotne energije</t>
  </si>
  <si>
    <t xml:space="preserve">Tesnilo za števec 1/2 </t>
  </si>
  <si>
    <t>Tesnilo za števec 3/4</t>
  </si>
  <si>
    <t>Tesnilo za števec 1</t>
  </si>
  <si>
    <t>Tesnilo za števec 5/4</t>
  </si>
  <si>
    <t>Tesnilo za števec 6/4</t>
  </si>
  <si>
    <t>Holandec 1/2</t>
  </si>
  <si>
    <t>Holandec 3/4</t>
  </si>
  <si>
    <t>Holandec 1</t>
  </si>
  <si>
    <t>Holandec 5/4</t>
  </si>
  <si>
    <t>Holandec 6/4</t>
  </si>
  <si>
    <t>Tulka Ms 3/8x75</t>
  </si>
  <si>
    <t>Tulka Ms 1/2x75</t>
  </si>
  <si>
    <t>Tulka Ms 3/8x105</t>
  </si>
  <si>
    <t>Tulka Ms 1/2x105</t>
  </si>
  <si>
    <t>Tipalo Pt 100-THF 50</t>
  </si>
  <si>
    <t>Tipalo Pt 100-THF 105</t>
  </si>
  <si>
    <t>T-kos VTTH 20x40mm</t>
  </si>
  <si>
    <t>T-kos VTTH 25x50mm</t>
  </si>
  <si>
    <t>Komplet vgradni DN 25</t>
  </si>
  <si>
    <t>Komplet vgradni DN 32</t>
  </si>
  <si>
    <t>Komplet vgradni DN 40</t>
  </si>
  <si>
    <t>Komplet vgradni DN 50-80</t>
  </si>
  <si>
    <t>Komplet vgradni DN 60-250</t>
  </si>
  <si>
    <t>14931</t>
  </si>
  <si>
    <t>14930</t>
  </si>
  <si>
    <t>002859</t>
  </si>
  <si>
    <t>002860</t>
  </si>
  <si>
    <t>002861</t>
  </si>
  <si>
    <t>002862</t>
  </si>
  <si>
    <t>002863</t>
  </si>
  <si>
    <t>000448</t>
  </si>
  <si>
    <t>000449</t>
  </si>
  <si>
    <t>000450</t>
  </si>
  <si>
    <t>000451</t>
  </si>
  <si>
    <t>000452</t>
  </si>
  <si>
    <t>006632</t>
  </si>
  <si>
    <t>006631</t>
  </si>
  <si>
    <t>14924</t>
  </si>
  <si>
    <t>14925</t>
  </si>
  <si>
    <t>14926</t>
  </si>
  <si>
    <t>002595</t>
  </si>
  <si>
    <t>008682</t>
  </si>
  <si>
    <t>008683</t>
  </si>
  <si>
    <t>009043</t>
  </si>
  <si>
    <t>14928</t>
  </si>
  <si>
    <t>009370</t>
  </si>
  <si>
    <t>009114</t>
  </si>
  <si>
    <t>009529</t>
  </si>
  <si>
    <t>009368</t>
  </si>
  <si>
    <t>009196</t>
  </si>
  <si>
    <t>14929</t>
  </si>
  <si>
    <t>006211</t>
  </si>
  <si>
    <t xml:space="preserve">DN 40, vgradna dolžina 300 mm, navojna izvedba,  Qp=10 m3/h,  tipala Pt 100, potopni tulki za vradnjo tipal 3/8"x75mm,  holandec priključka 11/2"x2"; </t>
  </si>
  <si>
    <t xml:space="preserve">DN 40, vgradna dolžina 200 mm, navojna izvedba,  Qp=10 m3/h,  tipala Pt 100, potopni tulki za vgradnjo tipal 3/8"x75mm,  holandec priključka 11/2"x2"; </t>
  </si>
  <si>
    <t xml:space="preserve">DN 50, vgradna dolžina 270 mm, prirobnična izvedba,  Qp=15 m3/h,  tipala Pt 100, dolžina kabla  za tipala 3 m, potopni tulki za vradnjo tipal 1/2"x105mm; </t>
  </si>
  <si>
    <t xml:space="preserve">DN 40, vgradna dolžina 300 mm, prirobnična izvedba,  Qp=10 m3/h,  tipala Pt 100, potopni tulki za vgradnjo tipal 3/8"x75mm; </t>
  </si>
  <si>
    <t>Merilniki toplotne energije</t>
  </si>
  <si>
    <t>Vodomeri tople sanitarne vode</t>
  </si>
  <si>
    <t>Naziv enakovrednega materiala</t>
  </si>
  <si>
    <t>15900</t>
  </si>
  <si>
    <t>15903</t>
  </si>
  <si>
    <t>15905</t>
  </si>
  <si>
    <t>15916</t>
  </si>
  <si>
    <t>15917</t>
  </si>
  <si>
    <t>15925</t>
  </si>
  <si>
    <t>Stanovanjski vodomeri tople sanitarne vode 90°C</t>
  </si>
  <si>
    <t>Volumetrični vodomeri tople sanitarne vode 90°C</t>
  </si>
  <si>
    <t>Enota mere</t>
  </si>
  <si>
    <t>18522</t>
  </si>
  <si>
    <t>18523</t>
  </si>
  <si>
    <t>18524</t>
  </si>
  <si>
    <t>009079</t>
  </si>
  <si>
    <t>Potopna tulka M10 x 1mm AMS-BG</t>
  </si>
  <si>
    <t>Nastavek varilni 3/8 x 44mm/45°</t>
  </si>
  <si>
    <t>Ocenjena količina za obdobje 
36 mesecev</t>
  </si>
  <si>
    <t>Ponudbena vrednost za ocenjeno količino brez DDV v EUR za obdobje
36 mesecev</t>
  </si>
  <si>
    <t xml:space="preserve">Cena / EM
brez DDV v EUR </t>
  </si>
  <si>
    <t>Sklop</t>
  </si>
  <si>
    <t>Naziv sklopa</t>
  </si>
  <si>
    <t>22 % DDV</t>
  </si>
  <si>
    <t>5 = 3 + 4</t>
  </si>
  <si>
    <t>SKUPAJ</t>
  </si>
  <si>
    <t>Skupna ponudbena vrednost za ocenjeno količino z DDV v EUR za obdobje 36 mesecev</t>
  </si>
  <si>
    <t>Skupna ponudbena vrednost za ocenjeno količino brez DDV v EUR za obdobje 36 mesecev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</si>
  <si>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</si>
  <si>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</si>
  <si>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</si>
  <si>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</si>
  <si>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V ponudbeni ceni so zajeti vsi stroški. Cene so fiksne za čas trajanja okvirnega sporazuma.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</si>
  <si>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</si>
  <si>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</si>
  <si>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</si>
  <si>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</si>
  <si>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</si>
  <si>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</si>
  <si>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</si>
  <si>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razpisne dokumentacije in vzorcem okvirnega sporazuma za sklop na katerega se bomo prijavili.</t>
  </si>
  <si>
    <t>SPECIFIKACIJA PREDRAČUNA,  št.………………………………………</t>
  </si>
  <si>
    <t>OBR – E -1</t>
  </si>
  <si>
    <t>SKUPAJ:</t>
  </si>
  <si>
    <t>002606</t>
  </si>
  <si>
    <t>Tipalo THF 50 2,5m</t>
  </si>
  <si>
    <t>T-kos VTTH 1/2x55mm</t>
  </si>
  <si>
    <t>Naziv proizvajalca</t>
  </si>
  <si>
    <t>9 = 7 x 8</t>
  </si>
  <si>
    <t>Kompaktni merilniki toplotne energije-MC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</si>
  <si>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</si>
  <si>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</si>
  <si>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</si>
  <si>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</si>
  <si>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</si>
  <si>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</si>
  <si>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</si>
  <si>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</si>
  <si>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Razstavljivi merilniki toplotne energije-MC</t>
  </si>
  <si>
    <t>26236</t>
  </si>
  <si>
    <t>26237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</si>
  <si>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</si>
  <si>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</si>
  <si>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</si>
  <si>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</si>
  <si>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</si>
  <si>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</si>
  <si>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</si>
  <si>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</si>
  <si>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</si>
  <si>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</si>
  <si>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</si>
  <si>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</si>
  <si>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</si>
  <si>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</si>
  <si>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10669</t>
  </si>
  <si>
    <t>10671</t>
  </si>
  <si>
    <r>
      <t>Tesnilo za števec 2</t>
    </r>
    <r>
      <rPr>
        <sz val="8"/>
        <rFont val="Calibri"/>
        <family val="2"/>
        <charset val="238"/>
      </rPr>
      <t>"</t>
    </r>
  </si>
  <si>
    <t>Tulka potopna MS 15X105mm THF 50</t>
  </si>
  <si>
    <t>Tulka potopna MS 15X75mm THF 50</t>
  </si>
  <si>
    <t>Temp. tipala direct Pt500 1,5m</t>
  </si>
  <si>
    <t>Temp. tipala Pt500 1,5m 5,8mm za potopno tulko</t>
  </si>
  <si>
    <t>Temp. tipala Pt500 3,0m 5,8mm za potopno tulko</t>
  </si>
  <si>
    <t>Temp. tipala Pt500 5,0m 5,8mm za potopno tulko</t>
  </si>
  <si>
    <t>Temp. tipala Pt500 10,0m 5,8mm za potopno tulko</t>
  </si>
  <si>
    <t>Temp. tipala Pt500 1,5m 6,0mm za potopno tulko</t>
  </si>
  <si>
    <t>Temp. tipala Pt500 3,0m 6,0mm za potopno tulko</t>
  </si>
  <si>
    <t>Temp. tipala Pt500 5,0m 6,0mm za potopno tulko</t>
  </si>
  <si>
    <t>Temp. tipala Pt500 10,0m 6,0mm za potopno tulko</t>
  </si>
  <si>
    <t>Potopni tulki R15mmx65mm 5,8mm (2kosa)</t>
  </si>
  <si>
    <t>Potopni tulki R15mmx90mm 5,8mm (2kosa)</t>
  </si>
  <si>
    <t>Potopni tulki R15mmx140mm 5,8mm (2kosa)</t>
  </si>
  <si>
    <t>Potopni tulki G15mmx65mm 5,8/6,0mm (2kosa)</t>
  </si>
  <si>
    <t>Potopni tulki G15mmx85mm 5,8/6,0mm (2kosa)</t>
  </si>
  <si>
    <t>Potopni tulki G15mmx120mm 5,8/6,0mm (2kosa)</t>
  </si>
  <si>
    <t>Potopni tulki G15mmx210mm 5,8/6,0mm (2kosa)</t>
  </si>
  <si>
    <t>par</t>
  </si>
  <si>
    <t>Ultrazvočni vodomeri tople sanitarne vode 70°C</t>
  </si>
  <si>
    <t>26290</t>
  </si>
  <si>
    <t>26291</t>
  </si>
  <si>
    <t>23321</t>
  </si>
  <si>
    <t>23322</t>
  </si>
  <si>
    <t>23323</t>
  </si>
  <si>
    <t>23324</t>
  </si>
  <si>
    <t>21383</t>
  </si>
  <si>
    <t>DN 15, vgradna dolžina 110 mm, navojna izvedba,  Qp=1,5 m3/h, tipala Pt 100, potopni tulki ½ "x33,5mm za vgradnjo tipal, holandec priključka 1/2"x3/4";</t>
  </si>
  <si>
    <t xml:space="preserve">DN 20, vgradna dolžina 130 mm, navojna izvedba,  Qp=2,5 m3/h, tipala Pt 100, potopni tulki ½ "x33,5mm za vgradnjo tipal, holandec priključka 3/4"x1"; </t>
  </si>
  <si>
    <t xml:space="preserve">DN 25, vgradna dolžina 260 mm, navojna izvedba,  Qp=3,5 m3/h,  tipala Pt 100, potopni tulki za vgradnjo tipal ½ "x33,5mm,  holandec priključka 1"x11/4"; </t>
  </si>
  <si>
    <t xml:space="preserve">DN 25, vgradna dolžina 260 mm, navojna izvedba,  Qp=6 m3/h,  tipala Pt 100, potopni tulki za vradnjo tipal ½ "x33,5mm,  holandec priključka 1"x11/4"; </t>
  </si>
  <si>
    <t xml:space="preserve">DN 25, vgradna dolžina 150 mm, navojna izvedba,  Qp=3,5 m3/h,  tipala Pt 100, potopni tulki za vgradnjo tipal ½ "x33,5mm, holandec priključka 1"x11/4"; </t>
  </si>
  <si>
    <t>DN 25, vgradna dolžina 150 mm, navojna izvedba,  Qp=6 m3/h,  tipala Pt 100, potopni tulki za vgradnjo tipal ½ "x33,5mm;"; holandec priključka</t>
  </si>
  <si>
    <t xml:space="preserve">DN 32, vgradna dolžina 260 mm, navojna izvedba,  Qp=6 m3/h,  tipala Pt 100, potopni tulki za vradnjo tipal ½ "x33,5,  holandec priključka 11/4"x11/2"; </t>
  </si>
  <si>
    <t>Naš znak:   KPV-20-2024/III/NS-105814-MZ</t>
  </si>
  <si>
    <t>Tulka Ms 1/2x33,5</t>
  </si>
  <si>
    <t>Tulka potopna MS 15X140mm THF 140</t>
  </si>
  <si>
    <r>
      <t>DN 15, 90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>C, Q3 2,5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/h, l=110 mm, navoj 3/4", možnost vgradnje V in H;</t>
    </r>
  </si>
  <si>
    <t xml:space="preserve">DN 20, 90°C, Q3 4,0 m3/h, l=130 mm, navoj 1", možnost vgradnje V in H; </t>
  </si>
  <si>
    <r>
      <t>DN 15, 90</t>
    </r>
    <r>
      <rPr>
        <vertAlign val="superscript"/>
        <sz val="8"/>
        <rFont val="Arial"/>
        <family val="2"/>
        <charset val="238"/>
      </rPr>
      <t>o</t>
    </r>
    <r>
      <rPr>
        <sz val="8"/>
        <rFont val="Arial"/>
        <family val="2"/>
        <charset val="238"/>
      </rPr>
      <t>C, Q3=1,6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/h, l=110 mm, navoj 3/4", možnost vgradnje V in H; </t>
    </r>
  </si>
  <si>
    <t xml:space="preserve">DN 20, 90°C, Q3=2,5 m3/h, l=130 mm, navoj 1", možnost vgradnje V in H; </t>
  </si>
  <si>
    <t>Rezervni deli za merilnike toplotne energije-MC</t>
  </si>
  <si>
    <t xml:space="preserve"> Qp 1,5 DN 15 L=110mm, , tipala Pt 100, potopni tulki za vgradnjo tipal  ½ "x33,5mm, holandec priključka kot US-Echo II ali enakovredno  </t>
  </si>
  <si>
    <t xml:space="preserve"> Qp 2,5 DN 20 L=130mm,  tipala Pt 100, potopni tulki za vgradnjo tipal  ½ "x33,5mm, holandec priključka kot US-Echo II ali enakovredno  </t>
  </si>
  <si>
    <t xml:space="preserve"> Qp 6,0 DN 25 L=260mm,  tipala Pt 100, potopni tulki za vgradnjo tipal ½ "x33,5mm, holandec priključka kot US-Echo II ali enakovredno  </t>
  </si>
  <si>
    <t xml:space="preserve">Qp 6,0 DN 32 L=260mm,  tipala Pt 100, potopni tulki za vgradnjo tipal ½ "x33,5mm, holandec priključka kot US-Echo II ali enakovredno  </t>
  </si>
  <si>
    <t xml:space="preserve"> DN 80, L=300 mm, prirobnična izvedba,  Qp=40 m3/h,  tipala Pt 100,  potopni tulki za vradnjo tipal 1/2"x105mm, kot AXONIC 40 ali enakovredno</t>
  </si>
  <si>
    <t xml:space="preserve"> DN 100, vgradna dolžina 360 mm, prirobnična izvedba,  Qp=60 m3/h,  tipala Pt 100,  potopni tulki za vradnjo tipal 1/2"x140mm, kot AXONIC 60 ali enakovredno</t>
  </si>
  <si>
    <t xml:space="preserve"> DN 150, vgradna dolžina 500 mm, prirobnična izvedba,  Qp=150 m3/h,  tipala Pt 100,, potopni tulki za vradnjo tipal 1/2"x140mm,kot AXONIC 150 ali enakovredno</t>
  </si>
  <si>
    <t>DN 65, L=300 mm, prirobnična izvedba, Qp=25 m3/h,  tipala Pt 100,  potopni tulki za vradnjo tipal 1/2"x105mm, kot AXONIC 25 ali enakovredno</t>
  </si>
  <si>
    <t xml:space="preserve">Qp 15 DN 50 L=270mm, , tipala Pt 100, potopni tulki za vgradnjo tipal 1/2"x105mm, holandec priključka kot US-Echo II ali enakovredno  </t>
  </si>
  <si>
    <t xml:space="preserve">Qp 10,0 DN 40 L=300mm,  tipala Pt 100, potopni tulki za vgradnjo tipal ½ "x33,5mm, holandec priključka kot US-Echo II ali enakovredno  </t>
  </si>
  <si>
    <t xml:space="preserve"> Qp 1,5 DN 15 L=110mm, navojna izvedba, računska enota z integr. M-Bus, temperaturna tipala Pt500 1,5m 6,0mm za potopno tulko kot Multical 603 ali enakovredno</t>
  </si>
  <si>
    <t xml:space="preserve"> Qp 2,5 DN 20 L=130mm, navojna izvedba, računska enota z integr. M-Bus, temperaturna tipala Pt500 1,5m 6,0mm za potopno tulko kot Multical 603 ali enakovredno</t>
  </si>
  <si>
    <t xml:space="preserve"> Qp 3,5 DN 25 L=260mm, navojna izvedba, računska enota z integr. M-Bus, temperaturna tipala Pt500 1,5m 6,0mm za potopno tulko kot Multical 603 ali enakovredno</t>
  </si>
  <si>
    <t xml:space="preserve"> Qp 6,0 DN 25 L=260mm, navojna izvedba, računska enota z integr. M-Bus, temperaturna tipala Pt500 1,5m 6,0mm za potopno tulko kot Multical 603 ali enakovredno</t>
  </si>
  <si>
    <t xml:space="preserve"> Qp 6,0 DN 32 L=260mm, navojna izvedba, računska enota z integr. M-Bus, temperaturna tipala Pt500 1,5m 6,0mm za potopno tulko kot Multical 603 ali enakovredno</t>
  </si>
  <si>
    <t xml:space="preserve"> Qp 10,0 DN 40 L=300mm, ,navojna izvedba, računska enota z integr. M-Bus, temperaturna tipala Pt500 1,5m 6,0mm za potopno tulko kot Multical 603 ali enakovredno</t>
  </si>
  <si>
    <t>Qp 1,5 DN 20 L=190mm, prirobnična  izvedba, računska enota z integr. M-Bus, temperaturna tipala Pt500 1,5m 6,0mm za potopno tulko kot Multical 603 ali enakovredno</t>
  </si>
  <si>
    <t>Qp 2,5 DN 20 L=190mm, prirobnična  izvedba, računska enota z integr. M-Bus, temperaturna tipala Pt500 1,5m 6,0mm za potopno tulko kot Multical 603 ali enakovredno</t>
  </si>
  <si>
    <t>Qp 3,5 DN 25 L=260mm, prirobnična  izvedba, računska enota z integr. M-Bus, temperaturna tipala Pt500 1,5m 6,0mm za potopno tulko kot Multical 603 ali enakovredno</t>
  </si>
  <si>
    <t>Qp 6,0 DN 25 L=260mm, prirobnična  izvedba, računska enota z integr. M-Bus, temperaturna tipala Pt500 1,5m 6,0mm za potopno tulko kot Multical 603 ali enakovredno</t>
  </si>
  <si>
    <t>Qp 10,0 DN 40 L=300mm, prirobnična  izvedba, računska enota z integr. M-Bus, temperaturna tipala Pt500 1,5m 6,0mm za potopno tulko kot Multical 603 ali enakovredno</t>
  </si>
  <si>
    <t>Qp 15,0 DN 50 L=270mm, prirobnična  izvedba, računska enota z integr. M-Bus, temperaturna tipala Pt500 3,0m 6,0mm za potopno tulko kot Multical 603 ali enakovredno</t>
  </si>
  <si>
    <t>Qp 25,0 DN 65 L=300mm, prirobnična  izvedba, računska enota z integr. M-Bus, temperaturna tipala Pt500 3,0m 6,0mm za potopno tulko kot Multical 603 ali enakovredno</t>
  </si>
  <si>
    <t>Qp 40,0 DN 80 L=300mm, prirobnična  izvedba, računska enota z integr. M-Bus, temperaturna tipala Pt500 3,0m 6,0mm za potopno tulko kot Multical 603 ali enakovredno</t>
  </si>
  <si>
    <t>Qp 60,0 DN 100 L=360mm, prirobnična  izvedba, računska enota z integr. M-Bus, temperaturna tipala Pt500 3,0m 6,0mm za potopno tulko kot Multical 603 ali enakovredno</t>
  </si>
  <si>
    <t>Qp 150,0 DN 150 L=500mm, prirobnična  izvedba, računska enota z integr. M-Bus, temperaturna tipala Pt500 3,0m 6,0mm za potopno tulko kot Multical 603 ali enakovredno</t>
  </si>
  <si>
    <t xml:space="preserve">DN 15, 70°C, Q3=2,5 m3/h, l=110 mm,G3/4B (R1/2) R250, PN 16  kot Multical 21 ali enakovredno </t>
  </si>
  <si>
    <t>DN 20, 70°C, Q3=2,5 m3/h, l=130 mm,G1B (R3/4) R250, PN 16  kot Multical 21, ali enakovredno</t>
  </si>
  <si>
    <t>DN 15, vgradna dolžina 110 mm, navojna izvedba,  Qp=1,5 m3/h, temperaturna tipala 6mm kot multical 403 ali enakovredno;</t>
  </si>
  <si>
    <t>DN 20, vgradna dolžina 130 mm, navojna izvedba,  Qp=2,5 m3/h, temperaturna tipala 6mm kot multical 403 ali enakovredno;</t>
  </si>
  <si>
    <t>DN 25, vgradna dolžina 260 mm, navojna izvedba,  Qp=3,5 m3/h, temperaturna tipala 6mmkot multical 403 ali enakovredno;</t>
  </si>
  <si>
    <t>DN 25, vgradna dolžina 260 mm, navojna izvedba,  Qp=6 m3/h,   temperaturna tipala 6mm kot multical 403 ali enakovredno;</t>
  </si>
  <si>
    <t>DN 40, vgradna dolžina 300 mm, navojna izvedba,  Qp=10,0 m3/h,  temperaturna tipala 6mm kot multical 403 ali enakovredno;</t>
  </si>
  <si>
    <t>DN 25, vgradna dolžina 260 mm, prirobnična izvedba,  Qp=6 m3/h,  temperaturna tipala 6mm kot multical 403 ali enakovredno;</t>
  </si>
  <si>
    <t>DN 40, vgradna dolžina 300 mm, prirobnična izvedba,  Qp=10,0 m3/h,  temperaturna tipala 6mm kot multical 403 ali enakovredno;</t>
  </si>
  <si>
    <t>DN 50, vgradna dolžina 270 mm, prirobnična izvedba,  Qp=15,0 m3/h,  temperaturna tipala 6mm kot multical 403 ali enakovredno;</t>
  </si>
  <si>
    <t>BATERIJA ZA računsko enoto CF Echo II (12 let) ali enakovredno</t>
  </si>
  <si>
    <t>Radijski oddajnik Ever Blue Cyble ali enakovredno</t>
  </si>
  <si>
    <t>AnyQuest EverBlu opcisjka kartica ali enakovredno</t>
  </si>
  <si>
    <t>Kartica M-BUS ECHO II/CF-51/CF-55 ali enakovredno</t>
  </si>
  <si>
    <t>NAPAJALNIK OMREŽNI ECHO II ali enakovredno</t>
  </si>
  <si>
    <t>Računska enota CF-55 ali enakovredno</t>
  </si>
  <si>
    <t>Računska enota CF-800 ali enakovredno</t>
  </si>
  <si>
    <t>Radijski komunikacijski modul (Radian protokol) + priključitev 2 merilnikov z impulznimi izhodi ali enakovredno</t>
  </si>
  <si>
    <t>Opcijska kartica LoRaWAN CMi4130 itron Echo,CF51,55 ali enakovredno</t>
  </si>
  <si>
    <t>Opcijska kartica LoRaWAN CMi4140 Kamstrup 403.603.803 ali enakovredno</t>
  </si>
  <si>
    <t>radijski oddajnik Cyble 5 LoT ali enakovredno</t>
  </si>
  <si>
    <t>AnyQuest EverBlu opcisjka kartica za CF 800 ali enakovredno</t>
  </si>
  <si>
    <t>Dajalnik impulzov Izar pulse 3-žilni ali enakovredno</t>
  </si>
  <si>
    <t>Kartica opcijska CF-800 M-BUS ali enakovredno</t>
  </si>
  <si>
    <t>AnyQuest Cyble Enhanced ali enakovredno</t>
  </si>
  <si>
    <t>Cyble sensor 2 žični K:1 ali enakovredno</t>
  </si>
  <si>
    <t>Cyble sensor 2 žični K:10 ali enakovredno</t>
  </si>
  <si>
    <t>linklQ/wireless M-Bus,868MHz+2imp.izh Multi.603/403 ali enakovredno</t>
  </si>
  <si>
    <t>PQT Controller Multical 603/403 ali enakovredno</t>
  </si>
  <si>
    <t>NB-IoT, inputs (in-A, in-B) Without SIM card or reading ali enakovredno</t>
  </si>
  <si>
    <t>NB-IoT, imp. Vhoda(A,B),vključena SIM dnevno odč8let ali enakovredno</t>
  </si>
  <si>
    <t>NB-IoT, imp. Vhoda(A,B),vključena SIM urno odč.8let ali enakovredno</t>
  </si>
  <si>
    <t>Mini triangle antenna for wM-bus NB-Iot 2G/4G module ali enakovredno</t>
  </si>
  <si>
    <t>M-Bus, nastavljiv / impulzna vhoda ali enakovredno</t>
  </si>
  <si>
    <t>M-Bus, nastavljiv / impulzna izhoda ali enakovredno</t>
  </si>
  <si>
    <t>Wired M-Bus, Thermal Disconnect ali enakovredno</t>
  </si>
  <si>
    <t>Analogni izhod 2 x x0/4…20mA ali enakovredno</t>
  </si>
  <si>
    <t>LON TP/FT-10 / impulzna vhoda ali enakovredno</t>
  </si>
  <si>
    <t>ModBus RTU (RS-485) / impulzna vhoda ali enakovredno</t>
  </si>
  <si>
    <t>ModBus/KMP TCP/IP / impulzna vhoda ali enakovredno</t>
  </si>
  <si>
    <t>Podatkovni izhod / impulzna izhoda ali enakovredno</t>
  </si>
  <si>
    <t>RS232 kabel z 9F konektorjem ali enakovredno</t>
  </si>
  <si>
    <t>Multical 803 računska enota za 2 modula ali enakovredno</t>
  </si>
  <si>
    <t>Rač. Enota Multical 603 Pt500 integr. M-Bus ali enakovredno</t>
  </si>
  <si>
    <t>Rač. Enota Multical 603 Pt500 brez integr. M-Bus ali enakovredno</t>
  </si>
  <si>
    <t>Baterija D-cell za MC403/603 za MC401/MC66/MC601/602 ali enakovredno</t>
  </si>
  <si>
    <t>Baterija IoT Kamstrup ali enakovredno</t>
  </si>
  <si>
    <t>Omrežni napajalni modul 230VAC za multical403/603 ali enakovredno</t>
  </si>
  <si>
    <t>Omrežni napajalni modul 24VAC za multical403/604 ali enakovredno</t>
  </si>
  <si>
    <t>Omrežni napajalni modul 230VAC high power za multical403/605 ali enakovredno</t>
  </si>
  <si>
    <t>Omrežni napajalni modul 24VAC high power za multical403/606 ali enakovredno</t>
  </si>
  <si>
    <t>Transformator za Kamstrup 230V/50Hz/24V 0,2A ali enakovredno</t>
  </si>
  <si>
    <t>Naziv materiala</t>
  </si>
  <si>
    <t xml:space="preserve">Ponudba je veljavna do 31. 8. 2024. Izjavljamo, da je naša ponudba izdelana v skladu z navodili naročnika. </t>
  </si>
  <si>
    <t>Izjavljamo, da bomo izvedli predmet javnega naročila "Dobava merilnikov toplotne energije in vodomerov tople sanitarne vode " v skladu z vsebino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</si>
</sst>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name val="Calibri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i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0" applyFont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10" fillId="0" borderId="2" xfId="0" applyFont="1" applyBorder="1" applyAlignment="1">
      <alignment horizontal="center"/>
    </xf>
    <xf numFmtId="0" fontId="12" fillId="0" borderId="2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1" fontId="13" fillId="0" borderId="0" xfId="0" applyNumberFormat="1" applyFont="1" applyFill="1"/>
    <xf numFmtId="0" fontId="13" fillId="0" borderId="0" xfId="0" applyFont="1" applyFill="1" applyAlignment="1">
      <alignment wrapText="1"/>
    </xf>
    <xf numFmtId="0" fontId="14" fillId="0" borderId="0" xfId="0" applyFont="1" applyAlignment="1">
      <alignment horizontal="right" vertical="center"/>
    </xf>
    <xf numFmtId="0" fontId="16" fillId="0" borderId="0" xfId="0" applyFont="1" applyAlignment="1"/>
    <xf numFmtId="0" fontId="17" fillId="0" borderId="0" xfId="0" applyFont="1" applyAlignment="1">
      <alignment wrapText="1"/>
    </xf>
    <xf numFmtId="0" fontId="16" fillId="0" borderId="0" xfId="0" applyFont="1" applyAlignment="1" applyProtection="1"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/>
    <xf numFmtId="0" fontId="0" fillId="0" borderId="0" xfId="0" applyFont="1"/>
    <xf numFmtId="0" fontId="19" fillId="0" borderId="0" xfId="0" applyFont="1" applyFill="1" applyBorder="1"/>
    <xf numFmtId="0" fontId="2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5" fillId="0" borderId="0" xfId="0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10" fillId="3" borderId="1" xfId="0" applyNumberFormat="1" applyFont="1" applyFill="1" applyBorder="1" applyAlignment="1">
      <alignment horizontal="center"/>
    </xf>
    <xf numFmtId="4" fontId="21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4" fontId="7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7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/>
    </xf>
    <xf numFmtId="0" fontId="26" fillId="0" borderId="0" xfId="0" applyFont="1" applyFill="1" applyBorder="1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zoomScale="110" zoomScaleNormal="110" workbookViewId="0">
      <selection activeCell="D25" sqref="D25"/>
    </sheetView>
  </sheetViews>
  <sheetFormatPr defaultRowHeight="12.5" x14ac:dyDescent="0.25"/>
  <cols>
    <col min="1" max="1" width="9.1796875" style="5"/>
    <col min="2" max="2" width="6.7265625" customWidth="1"/>
    <col min="3" max="3" width="8.7265625" style="2" customWidth="1"/>
    <col min="4" max="4" width="35.7265625" customWidth="1"/>
    <col min="5" max="5" width="16.6328125" style="5" customWidth="1"/>
    <col min="6" max="6" width="24.1796875" style="5" customWidth="1"/>
    <col min="7" max="7" width="5.7265625" customWidth="1"/>
    <col min="8" max="9" width="10.7265625" customWidth="1"/>
    <col min="10" max="10" width="19.7265625" customWidth="1"/>
  </cols>
  <sheetData>
    <row r="1" spans="2:10" s="5" customFormat="1" x14ac:dyDescent="0.25">
      <c r="C1" s="2"/>
    </row>
    <row r="2" spans="2:10" s="5" customFormat="1" ht="15.5" x14ac:dyDescent="0.3">
      <c r="B2" s="43"/>
      <c r="C2" s="44"/>
      <c r="D2" s="45"/>
      <c r="E2" s="45"/>
      <c r="F2" s="43"/>
      <c r="G2" s="43"/>
      <c r="H2" s="43"/>
      <c r="I2" s="43"/>
      <c r="J2" s="46" t="s">
        <v>110</v>
      </c>
    </row>
    <row r="3" spans="2:10" s="5" customFormat="1" ht="14" x14ac:dyDescent="0.3">
      <c r="B3" s="43"/>
      <c r="C3" s="44"/>
      <c r="D3" s="45"/>
      <c r="E3" s="45"/>
      <c r="F3" s="43"/>
      <c r="G3" s="43"/>
      <c r="H3" s="95" t="s">
        <v>180</v>
      </c>
      <c r="I3" s="95"/>
      <c r="J3" s="95"/>
    </row>
    <row r="4" spans="2:10" s="5" customFormat="1" ht="18" customHeight="1" x14ac:dyDescent="0.4">
      <c r="B4" s="47"/>
      <c r="C4" s="47"/>
      <c r="D4" s="96" t="s">
        <v>109</v>
      </c>
      <c r="E4" s="96"/>
      <c r="F4" s="96"/>
      <c r="G4" s="96"/>
      <c r="H4" s="96"/>
      <c r="I4" s="96"/>
      <c r="J4" s="96"/>
    </row>
    <row r="5" spans="2:10" s="5" customFormat="1" ht="18" x14ac:dyDescent="0.4">
      <c r="B5" s="47"/>
      <c r="C5" s="47"/>
      <c r="D5" s="48"/>
      <c r="E5" s="48"/>
      <c r="F5" s="47"/>
      <c r="G5" s="47"/>
      <c r="H5" s="47"/>
      <c r="I5" s="49"/>
      <c r="J5" s="47"/>
    </row>
    <row r="6" spans="2:10" ht="13.5" customHeight="1" x14ac:dyDescent="0.25">
      <c r="B6" s="50" t="s">
        <v>96</v>
      </c>
      <c r="C6" s="50"/>
      <c r="D6" s="51"/>
      <c r="E6" s="51"/>
      <c r="F6" s="50"/>
      <c r="G6" s="50"/>
      <c r="H6" s="50"/>
      <c r="I6" s="52"/>
      <c r="J6" s="50"/>
    </row>
    <row r="7" spans="2:10" s="5" customFormat="1" ht="13.5" customHeight="1" x14ac:dyDescent="0.25">
      <c r="C7" s="2"/>
    </row>
    <row r="8" spans="2:10" x14ac:dyDescent="0.25">
      <c r="B8" s="5"/>
      <c r="C8" s="5"/>
      <c r="D8" s="5"/>
      <c r="G8" s="5"/>
      <c r="H8" s="5"/>
      <c r="I8" s="5"/>
      <c r="J8" s="5"/>
    </row>
    <row r="9" spans="2:10" ht="14" x14ac:dyDescent="0.3">
      <c r="B9" s="26">
        <v>1</v>
      </c>
      <c r="C9" s="25" t="s">
        <v>3</v>
      </c>
      <c r="D9" s="25"/>
      <c r="E9" s="25"/>
      <c r="F9" s="25"/>
      <c r="G9" s="5"/>
      <c r="H9" s="5"/>
      <c r="I9" s="5"/>
    </row>
    <row r="10" spans="2:10" x14ac:dyDescent="0.25">
      <c r="B10" s="1"/>
      <c r="C10" s="23"/>
      <c r="D10" s="23"/>
      <c r="E10" s="23"/>
      <c r="F10" s="23"/>
      <c r="G10" s="5"/>
      <c r="H10" s="5"/>
      <c r="I10" s="5"/>
      <c r="J10" s="5"/>
    </row>
    <row r="11" spans="2:10" ht="42" x14ac:dyDescent="0.25">
      <c r="B11" s="20" t="s">
        <v>0</v>
      </c>
      <c r="C11" s="20" t="s">
        <v>2</v>
      </c>
      <c r="D11" s="20" t="s">
        <v>266</v>
      </c>
      <c r="E11" s="20" t="s">
        <v>115</v>
      </c>
      <c r="F11" s="20" t="s">
        <v>70</v>
      </c>
      <c r="G11" s="20" t="s">
        <v>79</v>
      </c>
      <c r="H11" s="20" t="s">
        <v>86</v>
      </c>
      <c r="I11" s="20" t="s">
        <v>88</v>
      </c>
      <c r="J11" s="20" t="s">
        <v>87</v>
      </c>
    </row>
    <row r="12" spans="2:10" x14ac:dyDescent="0.25">
      <c r="B12" s="4">
        <v>1</v>
      </c>
      <c r="C12" s="4">
        <v>2</v>
      </c>
      <c r="D12" s="3">
        <v>3</v>
      </c>
      <c r="E12" s="3">
        <v>4</v>
      </c>
      <c r="F12" s="4">
        <v>5</v>
      </c>
      <c r="G12" s="3">
        <v>6</v>
      </c>
      <c r="H12" s="4">
        <v>7</v>
      </c>
      <c r="I12" s="4">
        <v>8</v>
      </c>
      <c r="J12" s="4" t="s">
        <v>116</v>
      </c>
    </row>
    <row r="13" spans="2:10" ht="38" customHeight="1" x14ac:dyDescent="0.25">
      <c r="B13" s="7">
        <v>1</v>
      </c>
      <c r="C13" s="8" t="s">
        <v>4</v>
      </c>
      <c r="D13" s="92" t="s">
        <v>173</v>
      </c>
      <c r="E13" s="9"/>
      <c r="F13" s="9"/>
      <c r="G13" s="6" t="s">
        <v>1</v>
      </c>
      <c r="H13" s="10">
        <v>10</v>
      </c>
      <c r="I13" s="59"/>
      <c r="J13" s="59"/>
    </row>
    <row r="14" spans="2:10" ht="38" customHeight="1" x14ac:dyDescent="0.25">
      <c r="B14" s="7">
        <f>1+B13</f>
        <v>2</v>
      </c>
      <c r="C14" s="8" t="s">
        <v>5</v>
      </c>
      <c r="D14" s="92" t="s">
        <v>174</v>
      </c>
      <c r="E14" s="9"/>
      <c r="F14" s="9"/>
      <c r="G14" s="6" t="s">
        <v>1</v>
      </c>
      <c r="H14" s="10">
        <v>10</v>
      </c>
      <c r="I14" s="59"/>
      <c r="J14" s="59"/>
    </row>
    <row r="15" spans="2:10" ht="38" customHeight="1" x14ac:dyDescent="0.25">
      <c r="B15" s="7">
        <f t="shared" ref="B15:B23" si="0">1+B14</f>
        <v>3</v>
      </c>
      <c r="C15" s="8" t="s">
        <v>6</v>
      </c>
      <c r="D15" s="92" t="s">
        <v>175</v>
      </c>
      <c r="E15" s="9"/>
      <c r="F15" s="9"/>
      <c r="G15" s="6" t="s">
        <v>1</v>
      </c>
      <c r="H15" s="10">
        <v>5</v>
      </c>
      <c r="I15" s="59"/>
      <c r="J15" s="59"/>
    </row>
    <row r="16" spans="2:10" ht="38" customHeight="1" x14ac:dyDescent="0.25">
      <c r="B16" s="7">
        <f t="shared" si="0"/>
        <v>4</v>
      </c>
      <c r="C16" s="8" t="s">
        <v>71</v>
      </c>
      <c r="D16" s="92" t="s">
        <v>176</v>
      </c>
      <c r="E16" s="9"/>
      <c r="F16" s="9"/>
      <c r="G16" s="6" t="s">
        <v>1</v>
      </c>
      <c r="H16" s="10">
        <v>5</v>
      </c>
      <c r="I16" s="59"/>
      <c r="J16" s="59"/>
    </row>
    <row r="17" spans="2:10" ht="38" customHeight="1" x14ac:dyDescent="0.25">
      <c r="B17" s="7">
        <f t="shared" si="0"/>
        <v>5</v>
      </c>
      <c r="C17" s="8" t="s">
        <v>80</v>
      </c>
      <c r="D17" s="92" t="s">
        <v>177</v>
      </c>
      <c r="E17" s="9"/>
      <c r="F17" s="9"/>
      <c r="G17" s="6" t="s">
        <v>1</v>
      </c>
      <c r="H17" s="10">
        <v>1</v>
      </c>
      <c r="I17" s="59"/>
      <c r="J17" s="59"/>
    </row>
    <row r="18" spans="2:10" ht="38" customHeight="1" x14ac:dyDescent="0.25">
      <c r="B18" s="7">
        <f t="shared" si="0"/>
        <v>6</v>
      </c>
      <c r="C18" s="8" t="s">
        <v>81</v>
      </c>
      <c r="D18" s="92" t="s">
        <v>178</v>
      </c>
      <c r="E18" s="9"/>
      <c r="F18" s="9"/>
      <c r="G18" s="6" t="s">
        <v>1</v>
      </c>
      <c r="H18" s="10">
        <v>1</v>
      </c>
      <c r="I18" s="59"/>
      <c r="J18" s="59"/>
    </row>
    <row r="19" spans="2:10" s="5" customFormat="1" ht="38" customHeight="1" x14ac:dyDescent="0.25">
      <c r="B19" s="7">
        <f t="shared" si="0"/>
        <v>7</v>
      </c>
      <c r="C19" s="8" t="s">
        <v>7</v>
      </c>
      <c r="D19" s="92" t="s">
        <v>179</v>
      </c>
      <c r="E19" s="9"/>
      <c r="F19" s="9"/>
      <c r="G19" s="6" t="s">
        <v>1</v>
      </c>
      <c r="H19" s="10">
        <v>2</v>
      </c>
      <c r="I19" s="59"/>
      <c r="J19" s="59"/>
    </row>
    <row r="20" spans="2:10" ht="38" customHeight="1" x14ac:dyDescent="0.25">
      <c r="B20" s="7">
        <f t="shared" si="0"/>
        <v>8</v>
      </c>
      <c r="C20" s="8" t="s">
        <v>8</v>
      </c>
      <c r="D20" s="9" t="s">
        <v>64</v>
      </c>
      <c r="E20" s="9"/>
      <c r="F20" s="9"/>
      <c r="G20" s="6" t="s">
        <v>1</v>
      </c>
      <c r="H20" s="10">
        <v>2</v>
      </c>
      <c r="I20" s="59"/>
      <c r="J20" s="59"/>
    </row>
    <row r="21" spans="2:10" ht="38" customHeight="1" x14ac:dyDescent="0.25">
      <c r="B21" s="7">
        <f t="shared" si="0"/>
        <v>9</v>
      </c>
      <c r="C21" s="8" t="s">
        <v>72</v>
      </c>
      <c r="D21" s="9" t="s">
        <v>67</v>
      </c>
      <c r="E21" s="9"/>
      <c r="F21" s="9"/>
      <c r="G21" s="6" t="s">
        <v>1</v>
      </c>
      <c r="H21" s="10">
        <v>2</v>
      </c>
      <c r="I21" s="59"/>
      <c r="J21" s="59"/>
    </row>
    <row r="22" spans="2:10" ht="38" customHeight="1" x14ac:dyDescent="0.25">
      <c r="B22" s="7">
        <f t="shared" si="0"/>
        <v>10</v>
      </c>
      <c r="C22" s="8" t="s">
        <v>73</v>
      </c>
      <c r="D22" s="9" t="s">
        <v>65</v>
      </c>
      <c r="E22" s="9"/>
      <c r="F22" s="9"/>
      <c r="G22" s="6" t="s">
        <v>1</v>
      </c>
      <c r="H22" s="10">
        <v>2</v>
      </c>
      <c r="I22" s="59"/>
      <c r="J22" s="59"/>
    </row>
    <row r="23" spans="2:10" ht="38" customHeight="1" x14ac:dyDescent="0.25">
      <c r="B23" s="7">
        <f t="shared" si="0"/>
        <v>11</v>
      </c>
      <c r="C23" s="8" t="s">
        <v>9</v>
      </c>
      <c r="D23" s="9" t="s">
        <v>66</v>
      </c>
      <c r="E23" s="9"/>
      <c r="F23" s="9"/>
      <c r="G23" s="6" t="s">
        <v>1</v>
      </c>
      <c r="H23" s="10">
        <v>2</v>
      </c>
      <c r="I23" s="59"/>
      <c r="J23" s="59"/>
    </row>
    <row r="24" spans="2:10" ht="38" customHeight="1" x14ac:dyDescent="0.25">
      <c r="B24" s="30"/>
      <c r="C24" s="31"/>
      <c r="D24" s="32"/>
      <c r="E24" s="32"/>
      <c r="F24" s="32"/>
      <c r="G24" s="33"/>
      <c r="H24" s="34"/>
      <c r="I24" s="70" t="s">
        <v>111</v>
      </c>
      <c r="J24" s="29"/>
    </row>
  </sheetData>
  <mergeCells count="2">
    <mergeCell ref="H3:J3"/>
    <mergeCell ref="D4:J4"/>
  </mergeCells>
  <pageMargins left="0.7" right="0.7" top="0.75" bottom="0.75" header="0.3" footer="0.3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0F752-41D5-4790-97F9-5C09B83FEFFA}">
  <dimension ref="B3:K15"/>
  <sheetViews>
    <sheetView zoomScale="110" zoomScaleNormal="110" workbookViewId="0">
      <selection activeCell="E29" sqref="E29"/>
    </sheetView>
  </sheetViews>
  <sheetFormatPr defaultRowHeight="12.5" x14ac:dyDescent="0.25"/>
  <cols>
    <col min="4" max="4" width="32.36328125" customWidth="1"/>
    <col min="5" max="5" width="17.81640625" style="5" customWidth="1"/>
    <col min="6" max="6" width="24.90625" style="5" customWidth="1"/>
    <col min="7" max="7" width="10.7265625" customWidth="1"/>
    <col min="8" max="8" width="14" customWidth="1"/>
    <col min="9" max="9" width="12.1796875" customWidth="1"/>
    <col min="10" max="10" width="18.90625" customWidth="1"/>
  </cols>
  <sheetData>
    <row r="3" spans="2:11" ht="14" x14ac:dyDescent="0.3">
      <c r="B3" s="26">
        <v>2</v>
      </c>
      <c r="C3" s="25" t="s">
        <v>117</v>
      </c>
      <c r="D3" s="25"/>
      <c r="E3" s="25"/>
      <c r="F3" s="25"/>
    </row>
    <row r="5" spans="2:11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  <c r="K5" s="75"/>
    </row>
    <row r="6" spans="2:11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  <c r="K6" s="76"/>
    </row>
    <row r="7" spans="2:11" ht="36" customHeight="1" x14ac:dyDescent="0.25">
      <c r="B7" s="7">
        <v>1</v>
      </c>
      <c r="C7" s="8" t="s">
        <v>118</v>
      </c>
      <c r="D7" s="9" t="s">
        <v>216</v>
      </c>
      <c r="E7" s="9"/>
      <c r="F7" s="9"/>
      <c r="G7" s="10" t="s">
        <v>1</v>
      </c>
      <c r="H7" s="10">
        <v>45</v>
      </c>
      <c r="I7" s="6"/>
      <c r="J7" s="10"/>
      <c r="K7" s="77"/>
    </row>
    <row r="8" spans="2:11" ht="36" customHeight="1" x14ac:dyDescent="0.25">
      <c r="B8" s="7">
        <f>1+B7</f>
        <v>2</v>
      </c>
      <c r="C8" s="8" t="s">
        <v>119</v>
      </c>
      <c r="D8" s="9" t="s">
        <v>217</v>
      </c>
      <c r="E8" s="9"/>
      <c r="F8" s="9"/>
      <c r="G8" s="10" t="s">
        <v>1</v>
      </c>
      <c r="H8" s="10">
        <v>716</v>
      </c>
      <c r="I8" s="6"/>
      <c r="J8" s="10"/>
      <c r="K8" s="77"/>
    </row>
    <row r="9" spans="2:11" ht="36" customHeight="1" x14ac:dyDescent="0.25">
      <c r="B9" s="7">
        <f t="shared" ref="B9:B14" si="0">1+B8</f>
        <v>3</v>
      </c>
      <c r="C9" s="8" t="s">
        <v>120</v>
      </c>
      <c r="D9" s="9" t="s">
        <v>218</v>
      </c>
      <c r="E9" s="9"/>
      <c r="F9" s="9"/>
      <c r="G9" s="10" t="s">
        <v>1</v>
      </c>
      <c r="H9" s="10">
        <v>5</v>
      </c>
      <c r="I9" s="6"/>
      <c r="J9" s="10"/>
      <c r="K9" s="77"/>
    </row>
    <row r="10" spans="2:11" ht="36" customHeight="1" x14ac:dyDescent="0.25">
      <c r="B10" s="7">
        <f t="shared" si="0"/>
        <v>4</v>
      </c>
      <c r="C10" s="8" t="s">
        <v>121</v>
      </c>
      <c r="D10" s="9" t="s">
        <v>219</v>
      </c>
      <c r="E10" s="9"/>
      <c r="F10" s="9"/>
      <c r="G10" s="10" t="s">
        <v>1</v>
      </c>
      <c r="H10" s="10">
        <v>5</v>
      </c>
      <c r="I10" s="6"/>
      <c r="J10" s="10"/>
      <c r="K10" s="77"/>
    </row>
    <row r="11" spans="2:11" ht="36" customHeight="1" x14ac:dyDescent="0.25">
      <c r="B11" s="7">
        <f t="shared" si="0"/>
        <v>5</v>
      </c>
      <c r="C11" s="8" t="s">
        <v>122</v>
      </c>
      <c r="D11" s="9" t="s">
        <v>220</v>
      </c>
      <c r="E11" s="9"/>
      <c r="F11" s="9"/>
      <c r="G11" s="10" t="s">
        <v>1</v>
      </c>
      <c r="H11" s="10">
        <v>1</v>
      </c>
      <c r="I11" s="6"/>
      <c r="J11" s="10"/>
      <c r="K11" s="77"/>
    </row>
    <row r="12" spans="2:11" ht="36" customHeight="1" x14ac:dyDescent="0.25">
      <c r="B12" s="7">
        <f t="shared" si="0"/>
        <v>6</v>
      </c>
      <c r="C12" s="8" t="s">
        <v>123</v>
      </c>
      <c r="D12" s="9" t="s">
        <v>221</v>
      </c>
      <c r="E12" s="9"/>
      <c r="F12" s="9"/>
      <c r="G12" s="10" t="s">
        <v>1</v>
      </c>
      <c r="H12" s="10">
        <v>5</v>
      </c>
      <c r="I12" s="6"/>
      <c r="J12" s="10"/>
      <c r="K12" s="77"/>
    </row>
    <row r="13" spans="2:11" ht="36" customHeight="1" x14ac:dyDescent="0.25">
      <c r="B13" s="7">
        <f t="shared" si="0"/>
        <v>7</v>
      </c>
      <c r="C13" s="8" t="s">
        <v>124</v>
      </c>
      <c r="D13" s="9" t="s">
        <v>222</v>
      </c>
      <c r="E13" s="9"/>
      <c r="F13" s="9"/>
      <c r="G13" s="10" t="s">
        <v>1</v>
      </c>
      <c r="H13" s="10">
        <v>1</v>
      </c>
      <c r="I13" s="6"/>
      <c r="J13" s="10"/>
      <c r="K13" s="77"/>
    </row>
    <row r="14" spans="2:11" ht="36" customHeight="1" x14ac:dyDescent="0.25">
      <c r="B14" s="7">
        <f t="shared" si="0"/>
        <v>8</v>
      </c>
      <c r="C14" s="8" t="s">
        <v>125</v>
      </c>
      <c r="D14" s="9" t="s">
        <v>223</v>
      </c>
      <c r="E14" s="9"/>
      <c r="F14" s="9"/>
      <c r="G14" s="10" t="s">
        <v>1</v>
      </c>
      <c r="H14" s="10">
        <v>1</v>
      </c>
      <c r="I14" s="6"/>
      <c r="J14" s="10"/>
      <c r="K14" s="77"/>
    </row>
    <row r="15" spans="2:11" ht="36" customHeight="1" x14ac:dyDescent="0.25">
      <c r="I15" s="70" t="s">
        <v>111</v>
      </c>
      <c r="J15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17"/>
  <sheetViews>
    <sheetView zoomScale="110" zoomScaleNormal="110" workbookViewId="0">
      <selection activeCell="B5" sqref="B5:J17"/>
    </sheetView>
  </sheetViews>
  <sheetFormatPr defaultColWidth="9.1796875" defaultRowHeight="12.5" x14ac:dyDescent="0.25"/>
  <cols>
    <col min="1" max="1" width="9.1796875" style="5"/>
    <col min="2" max="2" width="6.7265625" style="5" customWidth="1"/>
    <col min="3" max="3" width="8.7265625" style="2" customWidth="1"/>
    <col min="4" max="4" width="35.7265625" style="5" customWidth="1"/>
    <col min="5" max="5" width="18.08984375" style="5" customWidth="1"/>
    <col min="6" max="6" width="25.81640625" style="5" customWidth="1"/>
    <col min="7" max="7" width="5.7265625" style="5" customWidth="1"/>
    <col min="8" max="9" width="10.7265625" style="5" customWidth="1"/>
    <col min="10" max="10" width="19.7265625" style="5" customWidth="1"/>
    <col min="11" max="16384" width="9.1796875" style="5"/>
  </cols>
  <sheetData>
    <row r="1" spans="2:10" ht="13.5" customHeight="1" x14ac:dyDescent="0.25">
      <c r="C1" s="5"/>
    </row>
    <row r="2" spans="2:10" ht="13.5" customHeight="1" x14ac:dyDescent="0.25">
      <c r="C2" s="5"/>
    </row>
    <row r="3" spans="2:10" ht="13.5" customHeight="1" x14ac:dyDescent="0.3">
      <c r="B3" s="27">
        <v>3</v>
      </c>
      <c r="C3" s="28" t="s">
        <v>10</v>
      </c>
      <c r="D3" s="28"/>
      <c r="E3" s="28"/>
      <c r="F3" s="28"/>
    </row>
    <row r="4" spans="2:10" ht="13.5" customHeight="1" x14ac:dyDescent="0.25">
      <c r="B4" s="1"/>
      <c r="C4" s="23"/>
      <c r="D4" s="23"/>
      <c r="E4" s="23"/>
      <c r="F4" s="23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s="54" customFormat="1" ht="40" customHeight="1" x14ac:dyDescent="0.25">
      <c r="B7" s="6">
        <v>1</v>
      </c>
      <c r="C7" s="8" t="s">
        <v>168</v>
      </c>
      <c r="D7" s="92" t="s">
        <v>188</v>
      </c>
      <c r="E7" s="72"/>
      <c r="F7" s="6"/>
      <c r="G7" s="6" t="s">
        <v>1</v>
      </c>
      <c r="H7" s="10">
        <v>20</v>
      </c>
      <c r="I7" s="6"/>
      <c r="J7" s="6"/>
    </row>
    <row r="8" spans="2:10" s="54" customFormat="1" ht="40" customHeight="1" x14ac:dyDescent="0.25">
      <c r="B8" s="6">
        <v>2</v>
      </c>
      <c r="C8" s="8" t="s">
        <v>169</v>
      </c>
      <c r="D8" s="92" t="s">
        <v>189</v>
      </c>
      <c r="E8" s="72"/>
      <c r="F8" s="6"/>
      <c r="G8" s="6" t="s">
        <v>1</v>
      </c>
      <c r="H8" s="10">
        <v>50</v>
      </c>
      <c r="I8" s="6"/>
      <c r="J8" s="6"/>
    </row>
    <row r="9" spans="2:10" s="54" customFormat="1" ht="40" customHeight="1" x14ac:dyDescent="0.25">
      <c r="B9" s="6">
        <v>3</v>
      </c>
      <c r="C9" s="8" t="s">
        <v>170</v>
      </c>
      <c r="D9" s="92" t="s">
        <v>190</v>
      </c>
      <c r="E9" s="72"/>
      <c r="F9" s="6"/>
      <c r="G9" s="6" t="s">
        <v>1</v>
      </c>
      <c r="H9" s="10">
        <v>20</v>
      </c>
      <c r="I9" s="6"/>
      <c r="J9" s="6"/>
    </row>
    <row r="10" spans="2:10" s="54" customFormat="1" ht="40" customHeight="1" x14ac:dyDescent="0.25">
      <c r="B10" s="6">
        <v>4</v>
      </c>
      <c r="C10" s="8" t="s">
        <v>171</v>
      </c>
      <c r="D10" s="92" t="s">
        <v>191</v>
      </c>
      <c r="E10" s="72"/>
      <c r="F10" s="6"/>
      <c r="G10" s="6" t="s">
        <v>1</v>
      </c>
      <c r="H10" s="10">
        <v>10</v>
      </c>
      <c r="I10" s="6"/>
      <c r="J10" s="6"/>
    </row>
    <row r="11" spans="2:10" s="54" customFormat="1" ht="40" customHeight="1" x14ac:dyDescent="0.25">
      <c r="B11" s="6">
        <v>5</v>
      </c>
      <c r="C11" s="8" t="s">
        <v>112</v>
      </c>
      <c r="D11" s="92" t="s">
        <v>197</v>
      </c>
      <c r="E11" s="72"/>
      <c r="F11" s="6"/>
      <c r="G11" s="6" t="s">
        <v>1</v>
      </c>
      <c r="H11" s="10">
        <v>10</v>
      </c>
      <c r="I11" s="6"/>
      <c r="J11" s="6"/>
    </row>
    <row r="12" spans="2:10" s="54" customFormat="1" ht="40" customHeight="1" x14ac:dyDescent="0.25">
      <c r="B12" s="6">
        <v>6</v>
      </c>
      <c r="C12" s="8" t="s">
        <v>172</v>
      </c>
      <c r="D12" s="92" t="s">
        <v>196</v>
      </c>
      <c r="E12" s="73"/>
      <c r="F12" s="6"/>
      <c r="G12" s="6" t="s">
        <v>1</v>
      </c>
      <c r="H12" s="10">
        <v>10</v>
      </c>
      <c r="I12" s="6"/>
      <c r="J12" s="6"/>
    </row>
    <row r="13" spans="2:10" ht="40" customHeight="1" x14ac:dyDescent="0.25">
      <c r="B13" s="7">
        <v>7</v>
      </c>
      <c r="C13" s="78">
        <v>22927</v>
      </c>
      <c r="D13" s="92" t="s">
        <v>195</v>
      </c>
      <c r="E13" s="9"/>
      <c r="F13" s="9"/>
      <c r="G13" s="6" t="s">
        <v>1</v>
      </c>
      <c r="H13" s="78">
        <v>5</v>
      </c>
      <c r="I13" s="59"/>
      <c r="J13" s="60"/>
    </row>
    <row r="14" spans="2:10" ht="40" customHeight="1" x14ac:dyDescent="0.25">
      <c r="B14" s="7">
        <f>1+B13</f>
        <v>8</v>
      </c>
      <c r="C14" s="79">
        <v>23325</v>
      </c>
      <c r="D14" s="92" t="s">
        <v>192</v>
      </c>
      <c r="E14" s="9"/>
      <c r="F14" s="9"/>
      <c r="G14" s="6" t="s">
        <v>1</v>
      </c>
      <c r="H14" s="78">
        <v>4</v>
      </c>
      <c r="I14" s="59"/>
      <c r="J14" s="60"/>
    </row>
    <row r="15" spans="2:10" ht="40" customHeight="1" x14ac:dyDescent="0.25">
      <c r="B15" s="7">
        <f t="shared" ref="B15:B16" si="0">1+B14</f>
        <v>9</v>
      </c>
      <c r="C15" s="79">
        <v>23326</v>
      </c>
      <c r="D15" s="92" t="s">
        <v>193</v>
      </c>
      <c r="E15" s="9"/>
      <c r="F15" s="9"/>
      <c r="G15" s="6" t="s">
        <v>1</v>
      </c>
      <c r="H15" s="79">
        <v>1</v>
      </c>
      <c r="I15" s="59"/>
      <c r="J15" s="60"/>
    </row>
    <row r="16" spans="2:10" ht="40" customHeight="1" x14ac:dyDescent="0.25">
      <c r="B16" s="7">
        <f t="shared" si="0"/>
        <v>10</v>
      </c>
      <c r="C16" s="79">
        <v>23327</v>
      </c>
      <c r="D16" s="92" t="s">
        <v>194</v>
      </c>
      <c r="E16" s="9"/>
      <c r="F16" s="9"/>
      <c r="G16" s="6" t="s">
        <v>1</v>
      </c>
      <c r="H16" s="79">
        <v>1</v>
      </c>
      <c r="I16" s="59"/>
      <c r="J16" s="60"/>
    </row>
    <row r="17" spans="9:10" ht="32" customHeight="1" x14ac:dyDescent="0.25">
      <c r="I17" s="79" t="s">
        <v>111</v>
      </c>
      <c r="J17" s="71"/>
    </row>
  </sheetData>
  <pageMargins left="0.7" right="0.7" top="0.75" bottom="0.75" header="0.3" footer="0.3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8849D-9103-4CA4-9F34-AD4C0EB73B40}">
  <dimension ref="B3:J23"/>
  <sheetViews>
    <sheetView workbookViewId="0">
      <selection activeCell="F29" sqref="F29"/>
    </sheetView>
  </sheetViews>
  <sheetFormatPr defaultRowHeight="12.5" x14ac:dyDescent="0.25"/>
  <cols>
    <col min="4" max="4" width="40.36328125" customWidth="1"/>
    <col min="5" max="5" width="18.6328125" customWidth="1"/>
    <col min="6" max="6" width="23.08984375" customWidth="1"/>
    <col min="8" max="8" width="10.7265625" customWidth="1"/>
    <col min="9" max="9" width="10.6328125" customWidth="1"/>
    <col min="10" max="10" width="20.26953125" customWidth="1"/>
  </cols>
  <sheetData>
    <row r="3" spans="2:10" ht="14" x14ac:dyDescent="0.3">
      <c r="B3" s="27">
        <v>4</v>
      </c>
      <c r="C3" s="28" t="s">
        <v>126</v>
      </c>
      <c r="D3" s="28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ht="38" customHeight="1" x14ac:dyDescent="0.25">
      <c r="B7" s="7">
        <v>1</v>
      </c>
      <c r="C7" s="8" t="s">
        <v>127</v>
      </c>
      <c r="D7" s="9" t="s">
        <v>198</v>
      </c>
      <c r="E7" s="7"/>
      <c r="F7" s="10"/>
      <c r="G7" s="7" t="s">
        <v>1</v>
      </c>
      <c r="H7" s="10">
        <v>10</v>
      </c>
      <c r="I7" s="59"/>
      <c r="J7" s="59"/>
    </row>
    <row r="8" spans="2:10" ht="38" customHeight="1" x14ac:dyDescent="0.25">
      <c r="B8" s="7">
        <v>2</v>
      </c>
      <c r="C8" s="8" t="s">
        <v>128</v>
      </c>
      <c r="D8" s="9" t="s">
        <v>199</v>
      </c>
      <c r="E8" s="7"/>
      <c r="F8" s="10"/>
      <c r="G8" s="7" t="s">
        <v>1</v>
      </c>
      <c r="H8" s="10">
        <v>180</v>
      </c>
      <c r="I8" s="59"/>
      <c r="J8" s="59"/>
    </row>
    <row r="9" spans="2:10" ht="38" customHeight="1" x14ac:dyDescent="0.25">
      <c r="B9" s="7">
        <v>3</v>
      </c>
      <c r="C9" s="8" t="s">
        <v>129</v>
      </c>
      <c r="D9" s="9" t="s">
        <v>200</v>
      </c>
      <c r="E9" s="7"/>
      <c r="F9" s="10"/>
      <c r="G9" s="7" t="s">
        <v>1</v>
      </c>
      <c r="H9" s="10">
        <v>1</v>
      </c>
      <c r="I9" s="59"/>
      <c r="J9" s="59"/>
    </row>
    <row r="10" spans="2:10" ht="38" customHeight="1" x14ac:dyDescent="0.25">
      <c r="B10" s="7">
        <v>4</v>
      </c>
      <c r="C10" s="8" t="s">
        <v>130</v>
      </c>
      <c r="D10" s="9" t="s">
        <v>201</v>
      </c>
      <c r="E10" s="7"/>
      <c r="F10" s="10"/>
      <c r="G10" s="7" t="s">
        <v>1</v>
      </c>
      <c r="H10" s="10">
        <v>90</v>
      </c>
      <c r="I10" s="59"/>
      <c r="J10" s="59"/>
    </row>
    <row r="11" spans="2:10" ht="38" customHeight="1" x14ac:dyDescent="0.25">
      <c r="B11" s="7">
        <v>5</v>
      </c>
      <c r="C11" s="8" t="s">
        <v>131</v>
      </c>
      <c r="D11" s="9" t="s">
        <v>202</v>
      </c>
      <c r="E11" s="7"/>
      <c r="F11" s="10"/>
      <c r="G11" s="7" t="s">
        <v>1</v>
      </c>
      <c r="H11" s="10">
        <v>15</v>
      </c>
      <c r="I11" s="59"/>
      <c r="J11" s="59"/>
    </row>
    <row r="12" spans="2:10" ht="38" customHeight="1" x14ac:dyDescent="0.25">
      <c r="B12" s="7">
        <v>6</v>
      </c>
      <c r="C12" s="8" t="s">
        <v>132</v>
      </c>
      <c r="D12" s="9" t="s">
        <v>203</v>
      </c>
      <c r="E12" s="7"/>
      <c r="F12" s="10"/>
      <c r="G12" s="7" t="s">
        <v>1</v>
      </c>
      <c r="H12" s="10">
        <v>61</v>
      </c>
      <c r="I12" s="59"/>
      <c r="J12" s="59"/>
    </row>
    <row r="13" spans="2:10" ht="38" customHeight="1" x14ac:dyDescent="0.25">
      <c r="B13" s="7">
        <v>7</v>
      </c>
      <c r="C13" s="8" t="s">
        <v>133</v>
      </c>
      <c r="D13" s="93" t="s">
        <v>204</v>
      </c>
      <c r="E13" s="7"/>
      <c r="F13" s="10"/>
      <c r="G13" s="7" t="s">
        <v>1</v>
      </c>
      <c r="H13" s="10">
        <v>1</v>
      </c>
      <c r="I13" s="59"/>
      <c r="J13" s="59"/>
    </row>
    <row r="14" spans="2:10" ht="38" customHeight="1" x14ac:dyDescent="0.25">
      <c r="B14" s="7">
        <v>8</v>
      </c>
      <c r="C14" s="8" t="s">
        <v>134</v>
      </c>
      <c r="D14" s="93" t="s">
        <v>205</v>
      </c>
      <c r="E14" s="7"/>
      <c r="F14" s="10"/>
      <c r="G14" s="7" t="s">
        <v>1</v>
      </c>
      <c r="H14" s="10">
        <v>1</v>
      </c>
      <c r="I14" s="59"/>
      <c r="J14" s="59"/>
    </row>
    <row r="15" spans="2:10" ht="38" customHeight="1" x14ac:dyDescent="0.25">
      <c r="B15" s="7">
        <v>9</v>
      </c>
      <c r="C15" s="8" t="s">
        <v>135</v>
      </c>
      <c r="D15" s="93" t="s">
        <v>206</v>
      </c>
      <c r="E15" s="7"/>
      <c r="F15" s="10"/>
      <c r="G15" s="7" t="s">
        <v>1</v>
      </c>
      <c r="H15" s="10">
        <v>1</v>
      </c>
      <c r="I15" s="59"/>
      <c r="J15" s="59"/>
    </row>
    <row r="16" spans="2:10" ht="38" customHeight="1" x14ac:dyDescent="0.25">
      <c r="B16" s="7">
        <v>10</v>
      </c>
      <c r="C16" s="8" t="s">
        <v>136</v>
      </c>
      <c r="D16" s="93" t="s">
        <v>207</v>
      </c>
      <c r="E16" s="7"/>
      <c r="F16" s="10"/>
      <c r="G16" s="7" t="s">
        <v>1</v>
      </c>
      <c r="H16" s="10">
        <v>1</v>
      </c>
      <c r="I16" s="59"/>
      <c r="J16" s="59"/>
    </row>
    <row r="17" spans="2:10" ht="38" customHeight="1" x14ac:dyDescent="0.25">
      <c r="B17" s="7">
        <v>11</v>
      </c>
      <c r="C17" s="8" t="s">
        <v>137</v>
      </c>
      <c r="D17" s="93" t="s">
        <v>208</v>
      </c>
      <c r="E17" s="7"/>
      <c r="F17" s="10"/>
      <c r="G17" s="7" t="s">
        <v>1</v>
      </c>
      <c r="H17" s="10">
        <v>2</v>
      </c>
      <c r="I17" s="59"/>
      <c r="J17" s="59"/>
    </row>
    <row r="18" spans="2:10" s="5" customFormat="1" ht="38" customHeight="1" x14ac:dyDescent="0.25">
      <c r="B18" s="7">
        <v>12</v>
      </c>
      <c r="C18" s="8" t="s">
        <v>138</v>
      </c>
      <c r="D18" s="93" t="s">
        <v>209</v>
      </c>
      <c r="E18" s="7"/>
      <c r="F18" s="10"/>
      <c r="G18" s="7" t="s">
        <v>1</v>
      </c>
      <c r="H18" s="10">
        <v>21</v>
      </c>
      <c r="I18" s="59"/>
      <c r="J18" s="59"/>
    </row>
    <row r="19" spans="2:10" s="5" customFormat="1" ht="38" customHeight="1" x14ac:dyDescent="0.25">
      <c r="B19" s="7">
        <v>13</v>
      </c>
      <c r="C19" s="8" t="s">
        <v>139</v>
      </c>
      <c r="D19" s="93" t="s">
        <v>210</v>
      </c>
      <c r="E19" s="7"/>
      <c r="F19" s="10"/>
      <c r="G19" s="7" t="s">
        <v>1</v>
      </c>
      <c r="H19" s="10">
        <v>13</v>
      </c>
      <c r="I19" s="59"/>
      <c r="J19" s="59"/>
    </row>
    <row r="20" spans="2:10" s="5" customFormat="1" ht="38" customHeight="1" x14ac:dyDescent="0.25">
      <c r="B20" s="7">
        <v>14</v>
      </c>
      <c r="C20" s="8" t="s">
        <v>140</v>
      </c>
      <c r="D20" s="93" t="s">
        <v>211</v>
      </c>
      <c r="E20" s="7"/>
      <c r="F20" s="10"/>
      <c r="G20" s="7" t="s">
        <v>1</v>
      </c>
      <c r="H20" s="10">
        <v>4</v>
      </c>
      <c r="I20" s="59"/>
      <c r="J20" s="59"/>
    </row>
    <row r="21" spans="2:10" s="5" customFormat="1" ht="38" customHeight="1" x14ac:dyDescent="0.25">
      <c r="B21" s="7">
        <v>15</v>
      </c>
      <c r="C21" s="8" t="s">
        <v>141</v>
      </c>
      <c r="D21" s="9" t="s">
        <v>212</v>
      </c>
      <c r="E21" s="7"/>
      <c r="F21" s="10"/>
      <c r="G21" s="7" t="s">
        <v>1</v>
      </c>
      <c r="H21" s="10">
        <v>1</v>
      </c>
      <c r="I21" s="59"/>
      <c r="J21" s="59"/>
    </row>
    <row r="22" spans="2:10" s="5" customFormat="1" ht="38" customHeight="1" x14ac:dyDescent="0.25">
      <c r="B22" s="7">
        <v>16</v>
      </c>
      <c r="C22" s="8" t="s">
        <v>142</v>
      </c>
      <c r="D22" s="9" t="s">
        <v>213</v>
      </c>
      <c r="E22" s="7"/>
      <c r="F22" s="10"/>
      <c r="G22" s="7" t="s">
        <v>1</v>
      </c>
      <c r="H22" s="10">
        <v>1</v>
      </c>
      <c r="I22" s="59"/>
      <c r="J22" s="59"/>
    </row>
    <row r="23" spans="2:10" ht="33.5" customHeight="1" x14ac:dyDescent="0.25">
      <c r="B23" s="30"/>
      <c r="C23" s="31"/>
      <c r="D23" s="32"/>
      <c r="E23" s="32"/>
      <c r="F23" s="32"/>
      <c r="G23" s="33"/>
      <c r="H23" s="34"/>
      <c r="I23" s="70" t="s">
        <v>111</v>
      </c>
      <c r="J23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56"/>
  <sheetViews>
    <sheetView zoomScaleNormal="100" workbookViewId="0">
      <selection activeCell="B5" sqref="B5:J16"/>
    </sheetView>
  </sheetViews>
  <sheetFormatPr defaultColWidth="9.1796875" defaultRowHeight="12.5" x14ac:dyDescent="0.25"/>
  <cols>
    <col min="1" max="1" width="9.1796875" style="5"/>
    <col min="2" max="2" width="6.7265625" style="5" customWidth="1"/>
    <col min="3" max="3" width="8.7265625" style="2" customWidth="1"/>
    <col min="4" max="4" width="30.453125" style="5" customWidth="1"/>
    <col min="5" max="5" width="17.54296875" style="5" customWidth="1"/>
    <col min="6" max="6" width="25.453125" style="5" customWidth="1"/>
    <col min="7" max="7" width="5.7265625" style="5" customWidth="1"/>
    <col min="8" max="9" width="10.7265625" style="5" customWidth="1"/>
    <col min="10" max="10" width="19.7265625" style="5" customWidth="1"/>
    <col min="11" max="16384" width="9.1796875" style="5"/>
  </cols>
  <sheetData>
    <row r="1" spans="2:10" ht="13.5" customHeight="1" x14ac:dyDescent="0.25">
      <c r="C1" s="5"/>
    </row>
    <row r="2" spans="2:10" ht="13.5" customHeight="1" x14ac:dyDescent="0.25">
      <c r="C2" s="5"/>
    </row>
    <row r="3" spans="2:10" ht="13.5" customHeight="1" x14ac:dyDescent="0.3">
      <c r="B3" s="27">
        <v>5</v>
      </c>
      <c r="C3" s="28" t="s">
        <v>11</v>
      </c>
      <c r="D3" s="28"/>
      <c r="E3" s="28"/>
      <c r="F3" s="28"/>
    </row>
    <row r="4" spans="2:10" ht="13.5" customHeight="1" x14ac:dyDescent="0.25">
      <c r="B4" s="1"/>
      <c r="C4" s="23"/>
      <c r="D4" s="23"/>
      <c r="E4" s="23"/>
      <c r="F4" s="23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s="82" customFormat="1" ht="27" customHeight="1" x14ac:dyDescent="0.25">
      <c r="B7" s="7">
        <v>1</v>
      </c>
      <c r="C7" s="12" t="s">
        <v>82</v>
      </c>
      <c r="D7" s="9" t="s">
        <v>224</v>
      </c>
      <c r="E7" s="9"/>
      <c r="F7" s="9"/>
      <c r="G7" s="7" t="s">
        <v>1</v>
      </c>
      <c r="H7" s="13">
        <v>10</v>
      </c>
      <c r="I7" s="61"/>
      <c r="J7" s="62"/>
    </row>
    <row r="8" spans="2:10" s="82" customFormat="1" ht="27" customHeight="1" x14ac:dyDescent="0.25">
      <c r="B8" s="7">
        <f>1+B7</f>
        <v>2</v>
      </c>
      <c r="C8" s="12" t="s">
        <v>35</v>
      </c>
      <c r="D8" s="9" t="s">
        <v>225</v>
      </c>
      <c r="E8" s="9"/>
      <c r="F8" s="9"/>
      <c r="G8" s="7" t="s">
        <v>1</v>
      </c>
      <c r="H8" s="13">
        <v>1</v>
      </c>
      <c r="I8" s="61"/>
      <c r="J8" s="62"/>
    </row>
    <row r="9" spans="2:10" s="82" customFormat="1" ht="27" customHeight="1" x14ac:dyDescent="0.25">
      <c r="B9" s="7">
        <f t="shared" ref="B9:B40" si="0">1+B8</f>
        <v>3</v>
      </c>
      <c r="C9" s="12" t="s">
        <v>36</v>
      </c>
      <c r="D9" s="9" t="s">
        <v>226</v>
      </c>
      <c r="E9" s="9"/>
      <c r="F9" s="9"/>
      <c r="G9" s="7" t="s">
        <v>1</v>
      </c>
      <c r="H9" s="13">
        <v>1</v>
      </c>
      <c r="I9" s="61"/>
      <c r="J9" s="62"/>
    </row>
    <row r="10" spans="2:10" s="82" customFormat="1" ht="27" customHeight="1" x14ac:dyDescent="0.25">
      <c r="B10" s="7">
        <f t="shared" si="0"/>
        <v>4</v>
      </c>
      <c r="C10" s="12" t="s">
        <v>37</v>
      </c>
      <c r="D10" s="9" t="s">
        <v>12</v>
      </c>
      <c r="E10" s="9"/>
      <c r="F10" s="9"/>
      <c r="G10" s="7" t="s">
        <v>1</v>
      </c>
      <c r="H10" s="13">
        <v>300</v>
      </c>
      <c r="I10" s="61"/>
      <c r="J10" s="62"/>
    </row>
    <row r="11" spans="2:10" s="82" customFormat="1" ht="27" customHeight="1" x14ac:dyDescent="0.25">
      <c r="B11" s="7">
        <f t="shared" si="0"/>
        <v>5</v>
      </c>
      <c r="C11" s="12" t="s">
        <v>38</v>
      </c>
      <c r="D11" s="9" t="s">
        <v>13</v>
      </c>
      <c r="E11" s="9"/>
      <c r="F11" s="9"/>
      <c r="G11" s="7" t="s">
        <v>1</v>
      </c>
      <c r="H11" s="13">
        <v>4000</v>
      </c>
      <c r="I11" s="61"/>
      <c r="J11" s="62"/>
    </row>
    <row r="12" spans="2:10" s="82" customFormat="1" ht="27" customHeight="1" x14ac:dyDescent="0.25">
      <c r="B12" s="7">
        <f>1+B11</f>
        <v>6</v>
      </c>
      <c r="C12" s="12" t="s">
        <v>39</v>
      </c>
      <c r="D12" s="9" t="s">
        <v>14</v>
      </c>
      <c r="E12" s="9"/>
      <c r="F12" s="9"/>
      <c r="G12" s="7" t="s">
        <v>1</v>
      </c>
      <c r="H12" s="13">
        <v>250</v>
      </c>
      <c r="I12" s="61"/>
      <c r="J12" s="62"/>
    </row>
    <row r="13" spans="2:10" s="82" customFormat="1" ht="27" customHeight="1" x14ac:dyDescent="0.25">
      <c r="B13" s="7">
        <f t="shared" si="0"/>
        <v>7</v>
      </c>
      <c r="C13" s="12" t="s">
        <v>40</v>
      </c>
      <c r="D13" s="9" t="s">
        <v>15</v>
      </c>
      <c r="E13" s="11"/>
      <c r="F13" s="11"/>
      <c r="G13" s="7" t="s">
        <v>1</v>
      </c>
      <c r="H13" s="13">
        <v>100</v>
      </c>
      <c r="I13" s="61"/>
      <c r="J13" s="62"/>
    </row>
    <row r="14" spans="2:10" s="82" customFormat="1" ht="27" customHeight="1" x14ac:dyDescent="0.25">
      <c r="B14" s="7">
        <f t="shared" si="0"/>
        <v>8</v>
      </c>
      <c r="C14" s="12" t="s">
        <v>41</v>
      </c>
      <c r="D14" s="9" t="s">
        <v>16</v>
      </c>
      <c r="E14" s="11"/>
      <c r="F14" s="11"/>
      <c r="G14" s="7" t="s">
        <v>1</v>
      </c>
      <c r="H14" s="13">
        <v>200</v>
      </c>
      <c r="I14" s="61"/>
      <c r="J14" s="62"/>
    </row>
    <row r="15" spans="2:10" s="82" customFormat="1" ht="27" customHeight="1" x14ac:dyDescent="0.25">
      <c r="B15" s="7">
        <f t="shared" si="0"/>
        <v>9</v>
      </c>
      <c r="C15" s="12" t="s">
        <v>42</v>
      </c>
      <c r="D15" s="9" t="s">
        <v>17</v>
      </c>
      <c r="E15" s="11"/>
      <c r="F15" s="11"/>
      <c r="G15" s="7" t="s">
        <v>1</v>
      </c>
      <c r="H15" s="13">
        <v>100</v>
      </c>
      <c r="I15" s="61"/>
      <c r="J15" s="62"/>
    </row>
    <row r="16" spans="2:10" s="82" customFormat="1" ht="27" customHeight="1" x14ac:dyDescent="0.25">
      <c r="B16" s="7">
        <f t="shared" si="0"/>
        <v>10</v>
      </c>
      <c r="C16" s="12" t="s">
        <v>43</v>
      </c>
      <c r="D16" s="9" t="s">
        <v>18</v>
      </c>
      <c r="E16" s="11"/>
      <c r="F16" s="11"/>
      <c r="G16" s="7" t="s">
        <v>1</v>
      </c>
      <c r="H16" s="13">
        <v>100</v>
      </c>
      <c r="I16" s="61"/>
      <c r="J16" s="62"/>
    </row>
    <row r="17" spans="2:10" s="82" customFormat="1" ht="27" customHeight="1" x14ac:dyDescent="0.25">
      <c r="B17" s="7">
        <f t="shared" si="0"/>
        <v>11</v>
      </c>
      <c r="C17" s="12" t="s">
        <v>44</v>
      </c>
      <c r="D17" s="9" t="s">
        <v>19</v>
      </c>
      <c r="E17" s="11"/>
      <c r="F17" s="11"/>
      <c r="G17" s="7" t="s">
        <v>1</v>
      </c>
      <c r="H17" s="13">
        <v>10</v>
      </c>
      <c r="I17" s="61"/>
      <c r="J17" s="62"/>
    </row>
    <row r="18" spans="2:10" s="82" customFormat="1" ht="27" customHeight="1" x14ac:dyDescent="0.25">
      <c r="B18" s="7">
        <f t="shared" si="0"/>
        <v>12</v>
      </c>
      <c r="C18" s="12" t="s">
        <v>45</v>
      </c>
      <c r="D18" s="9" t="s">
        <v>20</v>
      </c>
      <c r="E18" s="11"/>
      <c r="F18" s="11"/>
      <c r="G18" s="7" t="s">
        <v>1</v>
      </c>
      <c r="H18" s="13">
        <v>10</v>
      </c>
      <c r="I18" s="61"/>
      <c r="J18" s="62"/>
    </row>
    <row r="19" spans="2:10" s="82" customFormat="1" ht="27" customHeight="1" x14ac:dyDescent="0.25">
      <c r="B19" s="7">
        <f t="shared" si="0"/>
        <v>13</v>
      </c>
      <c r="C19" s="12" t="s">
        <v>46</v>
      </c>
      <c r="D19" s="9" t="s">
        <v>21</v>
      </c>
      <c r="E19" s="11"/>
      <c r="F19" s="11"/>
      <c r="G19" s="7" t="s">
        <v>1</v>
      </c>
      <c r="H19" s="13">
        <v>10</v>
      </c>
      <c r="I19" s="61"/>
      <c r="J19" s="62"/>
    </row>
    <row r="20" spans="2:10" s="82" customFormat="1" ht="27" customHeight="1" x14ac:dyDescent="0.25">
      <c r="B20" s="7">
        <f t="shared" si="0"/>
        <v>14</v>
      </c>
      <c r="C20" s="12" t="s">
        <v>47</v>
      </c>
      <c r="D20" s="9" t="s">
        <v>181</v>
      </c>
      <c r="E20" s="11"/>
      <c r="F20" s="11"/>
      <c r="G20" s="7" t="s">
        <v>1</v>
      </c>
      <c r="H20" s="13">
        <v>50</v>
      </c>
      <c r="I20" s="61"/>
      <c r="J20" s="62"/>
    </row>
    <row r="21" spans="2:10" s="82" customFormat="1" ht="27" customHeight="1" x14ac:dyDescent="0.25">
      <c r="B21" s="7">
        <f t="shared" si="0"/>
        <v>15</v>
      </c>
      <c r="C21" s="12" t="s">
        <v>48</v>
      </c>
      <c r="D21" s="9" t="s">
        <v>22</v>
      </c>
      <c r="E21" s="11"/>
      <c r="F21" s="11"/>
      <c r="G21" s="7" t="s">
        <v>1</v>
      </c>
      <c r="H21" s="13">
        <v>20</v>
      </c>
      <c r="I21" s="61"/>
      <c r="J21" s="62"/>
    </row>
    <row r="22" spans="2:10" s="82" customFormat="1" ht="27" customHeight="1" x14ac:dyDescent="0.25">
      <c r="B22" s="7">
        <f t="shared" si="0"/>
        <v>16</v>
      </c>
      <c r="C22" s="12" t="s">
        <v>49</v>
      </c>
      <c r="D22" s="9" t="s">
        <v>23</v>
      </c>
      <c r="E22" s="11"/>
      <c r="F22" s="11"/>
      <c r="G22" s="7" t="s">
        <v>1</v>
      </c>
      <c r="H22" s="13">
        <v>20</v>
      </c>
      <c r="I22" s="61"/>
      <c r="J22" s="62"/>
    </row>
    <row r="23" spans="2:10" s="82" customFormat="1" ht="27" customHeight="1" x14ac:dyDescent="0.25">
      <c r="B23" s="7">
        <f t="shared" si="0"/>
        <v>17</v>
      </c>
      <c r="C23" s="12" t="s">
        <v>50</v>
      </c>
      <c r="D23" s="9" t="s">
        <v>24</v>
      </c>
      <c r="E23" s="11"/>
      <c r="F23" s="11"/>
      <c r="G23" s="7" t="s">
        <v>1</v>
      </c>
      <c r="H23" s="13">
        <v>20</v>
      </c>
      <c r="I23" s="61"/>
      <c r="J23" s="62"/>
    </row>
    <row r="24" spans="2:10" s="82" customFormat="1" ht="27" customHeight="1" x14ac:dyDescent="0.25">
      <c r="B24" s="7">
        <f t="shared" si="0"/>
        <v>18</v>
      </c>
      <c r="C24" s="12" t="s">
        <v>51</v>
      </c>
      <c r="D24" s="9" t="s">
        <v>25</v>
      </c>
      <c r="E24" s="11"/>
      <c r="F24" s="11"/>
      <c r="G24" s="7" t="s">
        <v>1</v>
      </c>
      <c r="H24" s="13">
        <v>20</v>
      </c>
      <c r="I24" s="61"/>
      <c r="J24" s="62"/>
    </row>
    <row r="25" spans="2:10" s="82" customFormat="1" ht="27" customHeight="1" x14ac:dyDescent="0.25">
      <c r="B25" s="7">
        <f t="shared" si="0"/>
        <v>19</v>
      </c>
      <c r="C25" s="12" t="s">
        <v>52</v>
      </c>
      <c r="D25" s="9" t="s">
        <v>26</v>
      </c>
      <c r="E25" s="11"/>
      <c r="F25" s="11"/>
      <c r="G25" s="7" t="s">
        <v>1</v>
      </c>
      <c r="H25" s="13">
        <v>30</v>
      </c>
      <c r="I25" s="61"/>
      <c r="J25" s="62"/>
    </row>
    <row r="26" spans="2:10" s="82" customFormat="1" ht="27" customHeight="1" x14ac:dyDescent="0.25">
      <c r="B26" s="7">
        <f t="shared" si="0"/>
        <v>20</v>
      </c>
      <c r="C26" s="12" t="s">
        <v>143</v>
      </c>
      <c r="D26" s="9" t="s">
        <v>27</v>
      </c>
      <c r="E26" s="11"/>
      <c r="F26" s="11"/>
      <c r="G26" s="7" t="s">
        <v>1</v>
      </c>
      <c r="H26" s="13">
        <v>5</v>
      </c>
      <c r="I26" s="61"/>
      <c r="J26" s="62"/>
    </row>
    <row r="27" spans="2:10" s="82" customFormat="1" ht="27" customHeight="1" x14ac:dyDescent="0.25">
      <c r="B27" s="7">
        <f t="shared" si="0"/>
        <v>21</v>
      </c>
      <c r="C27" s="12" t="s">
        <v>53</v>
      </c>
      <c r="D27" s="9" t="s">
        <v>28</v>
      </c>
      <c r="E27" s="11"/>
      <c r="F27" s="11"/>
      <c r="G27" s="7" t="s">
        <v>1</v>
      </c>
      <c r="H27" s="13">
        <v>30</v>
      </c>
      <c r="I27" s="61"/>
      <c r="J27" s="62"/>
    </row>
    <row r="28" spans="2:10" s="82" customFormat="1" ht="27" customHeight="1" x14ac:dyDescent="0.25">
      <c r="B28" s="7">
        <f t="shared" si="0"/>
        <v>22</v>
      </c>
      <c r="C28" s="12" t="s">
        <v>54</v>
      </c>
      <c r="D28" s="9" t="s">
        <v>29</v>
      </c>
      <c r="E28" s="11"/>
      <c r="F28" s="11"/>
      <c r="G28" s="7" t="s">
        <v>1</v>
      </c>
      <c r="H28" s="13">
        <v>30</v>
      </c>
      <c r="I28" s="61"/>
      <c r="J28" s="62"/>
    </row>
    <row r="29" spans="2:10" s="82" customFormat="1" ht="27" customHeight="1" x14ac:dyDescent="0.25">
      <c r="B29" s="7">
        <f t="shared" si="0"/>
        <v>23</v>
      </c>
      <c r="C29" s="12" t="s">
        <v>144</v>
      </c>
      <c r="D29" s="9" t="s">
        <v>227</v>
      </c>
      <c r="E29" s="11"/>
      <c r="F29" s="11"/>
      <c r="G29" s="7" t="s">
        <v>1</v>
      </c>
      <c r="H29" s="13">
        <v>50</v>
      </c>
      <c r="I29" s="61"/>
      <c r="J29" s="62"/>
    </row>
    <row r="30" spans="2:10" s="82" customFormat="1" ht="27" customHeight="1" x14ac:dyDescent="0.25">
      <c r="B30" s="7">
        <f t="shared" si="0"/>
        <v>24</v>
      </c>
      <c r="C30" s="12" t="s">
        <v>55</v>
      </c>
      <c r="D30" s="9" t="s">
        <v>228</v>
      </c>
      <c r="E30" s="11"/>
      <c r="F30" s="11"/>
      <c r="G30" s="7" t="s">
        <v>1</v>
      </c>
      <c r="H30" s="13">
        <v>5</v>
      </c>
      <c r="I30" s="61"/>
      <c r="J30" s="62"/>
    </row>
    <row r="31" spans="2:10" s="82" customFormat="1" ht="27" customHeight="1" x14ac:dyDescent="0.25">
      <c r="B31" s="7">
        <f t="shared" si="0"/>
        <v>25</v>
      </c>
      <c r="C31" s="12" t="s">
        <v>56</v>
      </c>
      <c r="D31" s="9" t="s">
        <v>229</v>
      </c>
      <c r="E31" s="11"/>
      <c r="F31" s="11"/>
      <c r="G31" s="7" t="s">
        <v>1</v>
      </c>
      <c r="H31" s="13">
        <v>5</v>
      </c>
      <c r="I31" s="61"/>
      <c r="J31" s="62"/>
    </row>
    <row r="32" spans="2:10" s="82" customFormat="1" ht="27" customHeight="1" x14ac:dyDescent="0.25">
      <c r="B32" s="7">
        <f t="shared" si="0"/>
        <v>26</v>
      </c>
      <c r="C32" s="12" t="s">
        <v>57</v>
      </c>
      <c r="D32" s="9" t="s">
        <v>30</v>
      </c>
      <c r="E32" s="11"/>
      <c r="F32" s="11"/>
      <c r="G32" s="7" t="s">
        <v>1</v>
      </c>
      <c r="H32" s="13">
        <v>5</v>
      </c>
      <c r="I32" s="61"/>
      <c r="J32" s="62"/>
    </row>
    <row r="33" spans="2:10" s="82" customFormat="1" ht="27" customHeight="1" x14ac:dyDescent="0.25">
      <c r="B33" s="7">
        <f t="shared" si="0"/>
        <v>27</v>
      </c>
      <c r="C33" s="12" t="s">
        <v>58</v>
      </c>
      <c r="D33" s="9" t="s">
        <v>31</v>
      </c>
      <c r="E33" s="11"/>
      <c r="F33" s="11"/>
      <c r="G33" s="7" t="s">
        <v>1</v>
      </c>
      <c r="H33" s="13">
        <v>5</v>
      </c>
      <c r="I33" s="63"/>
      <c r="J33" s="62"/>
    </row>
    <row r="34" spans="2:10" s="82" customFormat="1" ht="27" customHeight="1" x14ac:dyDescent="0.25">
      <c r="B34" s="7">
        <f t="shared" si="0"/>
        <v>28</v>
      </c>
      <c r="C34" s="12" t="s">
        <v>59</v>
      </c>
      <c r="D34" s="9" t="s">
        <v>32</v>
      </c>
      <c r="E34" s="11"/>
      <c r="F34" s="11"/>
      <c r="G34" s="7" t="s">
        <v>1</v>
      </c>
      <c r="H34" s="13">
        <v>5</v>
      </c>
      <c r="I34" s="63"/>
      <c r="J34" s="62"/>
    </row>
    <row r="35" spans="2:10" s="82" customFormat="1" ht="27" customHeight="1" x14ac:dyDescent="0.25">
      <c r="B35" s="7">
        <f t="shared" si="0"/>
        <v>29</v>
      </c>
      <c r="C35" s="12" t="s">
        <v>60</v>
      </c>
      <c r="D35" s="9" t="s">
        <v>33</v>
      </c>
      <c r="E35" s="11"/>
      <c r="F35" s="11"/>
      <c r="G35" s="7" t="s">
        <v>1</v>
      </c>
      <c r="H35" s="13">
        <v>5</v>
      </c>
      <c r="I35" s="63"/>
      <c r="J35" s="62"/>
    </row>
    <row r="36" spans="2:10" s="82" customFormat="1" ht="27" customHeight="1" x14ac:dyDescent="0.25">
      <c r="B36" s="7">
        <f t="shared" si="0"/>
        <v>30</v>
      </c>
      <c r="C36" s="12" t="s">
        <v>61</v>
      </c>
      <c r="D36" s="9" t="s">
        <v>34</v>
      </c>
      <c r="E36" s="11"/>
      <c r="F36" s="11"/>
      <c r="G36" s="7" t="s">
        <v>1</v>
      </c>
      <c r="H36" s="13">
        <v>3</v>
      </c>
      <c r="I36" s="63"/>
      <c r="J36" s="62"/>
    </row>
    <row r="37" spans="2:10" s="82" customFormat="1" ht="27" customHeight="1" x14ac:dyDescent="0.25">
      <c r="B37" s="7">
        <f t="shared" si="0"/>
        <v>31</v>
      </c>
      <c r="C37" s="16" t="s">
        <v>62</v>
      </c>
      <c r="D37" s="94" t="s">
        <v>230</v>
      </c>
      <c r="E37" s="11"/>
      <c r="F37" s="11"/>
      <c r="G37" s="7" t="s">
        <v>1</v>
      </c>
      <c r="H37" s="18">
        <v>20</v>
      </c>
      <c r="I37" s="63"/>
      <c r="J37" s="62"/>
    </row>
    <row r="38" spans="2:10" s="82" customFormat="1" ht="34.5" customHeight="1" x14ac:dyDescent="0.25">
      <c r="B38" s="7">
        <f t="shared" si="0"/>
        <v>32</v>
      </c>
      <c r="C38" s="19">
        <v>18066</v>
      </c>
      <c r="D38" s="21" t="s">
        <v>231</v>
      </c>
      <c r="E38" s="11"/>
      <c r="F38" s="11"/>
      <c r="G38" s="81" t="s">
        <v>1</v>
      </c>
      <c r="H38" s="7">
        <v>1</v>
      </c>
      <c r="I38" s="63"/>
      <c r="J38" s="62"/>
    </row>
    <row r="39" spans="2:10" s="82" customFormat="1" ht="27" customHeight="1" x14ac:dyDescent="0.25">
      <c r="B39" s="7">
        <f t="shared" si="0"/>
        <v>33</v>
      </c>
      <c r="C39" s="12" t="s">
        <v>83</v>
      </c>
      <c r="D39" s="80" t="s">
        <v>84</v>
      </c>
      <c r="E39" s="17"/>
      <c r="F39" s="17"/>
      <c r="G39" s="7" t="s">
        <v>1</v>
      </c>
      <c r="H39" s="10">
        <v>1</v>
      </c>
      <c r="I39" s="83"/>
      <c r="J39" s="62"/>
    </row>
    <row r="40" spans="2:10" s="82" customFormat="1" ht="27" customHeight="1" x14ac:dyDescent="0.25">
      <c r="B40" s="7">
        <f t="shared" si="0"/>
        <v>34</v>
      </c>
      <c r="C40" s="13">
        <v>20769</v>
      </c>
      <c r="D40" s="80" t="s">
        <v>85</v>
      </c>
      <c r="E40" s="21"/>
      <c r="F40" s="21"/>
      <c r="G40" s="10" t="s">
        <v>1</v>
      </c>
      <c r="H40" s="10">
        <v>1</v>
      </c>
      <c r="I40" s="64"/>
      <c r="J40" s="62"/>
    </row>
    <row r="41" spans="2:10" s="82" customFormat="1" ht="27" customHeight="1" x14ac:dyDescent="0.25">
      <c r="B41" s="35">
        <v>35</v>
      </c>
      <c r="C41" s="84">
        <v>23317</v>
      </c>
      <c r="D41" s="36" t="s">
        <v>232</v>
      </c>
      <c r="E41" s="36"/>
      <c r="F41" s="36"/>
      <c r="G41" s="10" t="s">
        <v>1</v>
      </c>
      <c r="H41" s="35">
        <v>5</v>
      </c>
      <c r="I41" s="65"/>
      <c r="J41" s="62"/>
    </row>
    <row r="42" spans="2:10" s="82" customFormat="1" ht="27" customHeight="1" x14ac:dyDescent="0.25">
      <c r="B42" s="35">
        <v>36</v>
      </c>
      <c r="C42" s="84">
        <v>23318</v>
      </c>
      <c r="D42" s="36" t="s">
        <v>233</v>
      </c>
      <c r="E42" s="36"/>
      <c r="F42" s="36"/>
      <c r="G42" s="35" t="s">
        <v>1</v>
      </c>
      <c r="H42" s="35">
        <v>5</v>
      </c>
      <c r="I42" s="65"/>
      <c r="J42" s="62"/>
    </row>
    <row r="43" spans="2:10" s="82" customFormat="1" ht="27" customHeight="1" x14ac:dyDescent="0.25">
      <c r="B43" s="84">
        <v>37</v>
      </c>
      <c r="C43" s="84">
        <v>23320</v>
      </c>
      <c r="D43" s="36" t="s">
        <v>234</v>
      </c>
      <c r="E43" s="85"/>
      <c r="F43" s="85"/>
      <c r="G43" s="35" t="s">
        <v>1</v>
      </c>
      <c r="H43" s="35">
        <v>10</v>
      </c>
      <c r="I43" s="65"/>
      <c r="J43" s="62"/>
    </row>
    <row r="44" spans="2:10" s="82" customFormat="1" ht="27" customHeight="1" x14ac:dyDescent="0.25">
      <c r="B44" s="84">
        <v>38</v>
      </c>
      <c r="C44" s="84">
        <v>23319</v>
      </c>
      <c r="D44" s="36" t="s">
        <v>235</v>
      </c>
      <c r="E44" s="36"/>
      <c r="F44" s="85"/>
      <c r="G44" s="35" t="s">
        <v>1</v>
      </c>
      <c r="H44" s="35">
        <v>10</v>
      </c>
      <c r="I44" s="65"/>
      <c r="J44" s="62"/>
    </row>
    <row r="45" spans="2:10" s="82" customFormat="1" ht="27" customHeight="1" x14ac:dyDescent="0.25">
      <c r="B45" s="84">
        <v>39</v>
      </c>
      <c r="C45" s="86">
        <v>23150</v>
      </c>
      <c r="D45" s="36" t="s">
        <v>236</v>
      </c>
      <c r="E45" s="36"/>
      <c r="F45" s="85"/>
      <c r="G45" s="35" t="s">
        <v>1</v>
      </c>
      <c r="H45" s="35">
        <v>20</v>
      </c>
      <c r="I45" s="65"/>
      <c r="J45" s="62"/>
    </row>
    <row r="46" spans="2:10" s="82" customFormat="1" ht="27" customHeight="1" x14ac:dyDescent="0.25">
      <c r="B46" s="84">
        <v>40</v>
      </c>
      <c r="C46" s="86">
        <v>21073</v>
      </c>
      <c r="D46" s="36" t="s">
        <v>113</v>
      </c>
      <c r="E46" s="85"/>
      <c r="F46" s="85"/>
      <c r="G46" s="35" t="s">
        <v>1</v>
      </c>
      <c r="H46" s="35">
        <v>20</v>
      </c>
      <c r="I46" s="65"/>
      <c r="J46" s="62"/>
    </row>
    <row r="47" spans="2:10" s="82" customFormat="1" ht="27" customHeight="1" x14ac:dyDescent="0.25">
      <c r="B47" s="84">
        <v>41</v>
      </c>
      <c r="C47" s="87">
        <v>2864</v>
      </c>
      <c r="D47" s="73" t="s">
        <v>145</v>
      </c>
      <c r="E47" s="85"/>
      <c r="F47" s="85"/>
      <c r="G47" s="35" t="s">
        <v>1</v>
      </c>
      <c r="H47" s="35">
        <v>200</v>
      </c>
      <c r="I47" s="65"/>
      <c r="J47" s="62"/>
    </row>
    <row r="48" spans="2:10" s="82" customFormat="1" ht="27" customHeight="1" x14ac:dyDescent="0.25">
      <c r="B48" s="84">
        <v>42</v>
      </c>
      <c r="C48" s="86">
        <v>22463</v>
      </c>
      <c r="D48" s="14" t="s">
        <v>114</v>
      </c>
      <c r="E48" s="85"/>
      <c r="F48" s="85"/>
      <c r="G48" s="35" t="s">
        <v>1</v>
      </c>
      <c r="H48" s="35">
        <v>20</v>
      </c>
      <c r="I48" s="65"/>
      <c r="J48" s="62"/>
    </row>
    <row r="49" spans="2:10" s="82" customFormat="1" ht="27" customHeight="1" x14ac:dyDescent="0.25">
      <c r="B49" s="84">
        <v>43</v>
      </c>
      <c r="C49" s="86">
        <v>2617</v>
      </c>
      <c r="D49" s="36" t="s">
        <v>237</v>
      </c>
      <c r="E49" s="85"/>
      <c r="F49" s="85"/>
      <c r="G49" s="35" t="s">
        <v>1</v>
      </c>
      <c r="H49" s="35">
        <v>20</v>
      </c>
      <c r="I49" s="65"/>
      <c r="J49" s="62"/>
    </row>
    <row r="50" spans="2:10" s="82" customFormat="1" ht="27" customHeight="1" x14ac:dyDescent="0.25">
      <c r="B50" s="84">
        <v>44</v>
      </c>
      <c r="C50" s="86">
        <v>22115</v>
      </c>
      <c r="D50" s="36" t="s">
        <v>146</v>
      </c>
      <c r="E50" s="85"/>
      <c r="F50" s="85"/>
      <c r="G50" s="35" t="s">
        <v>1</v>
      </c>
      <c r="H50" s="35">
        <v>20</v>
      </c>
      <c r="I50" s="65"/>
      <c r="J50" s="62"/>
    </row>
    <row r="51" spans="2:10" s="82" customFormat="1" ht="27" customHeight="1" x14ac:dyDescent="0.25">
      <c r="B51" s="84">
        <v>45</v>
      </c>
      <c r="C51" s="86">
        <v>21950</v>
      </c>
      <c r="D51" s="36" t="s">
        <v>147</v>
      </c>
      <c r="E51" s="85"/>
      <c r="F51" s="85"/>
      <c r="G51" s="35" t="s">
        <v>1</v>
      </c>
      <c r="H51" s="35">
        <v>20</v>
      </c>
      <c r="I51" s="65"/>
      <c r="J51" s="62"/>
    </row>
    <row r="52" spans="2:10" s="82" customFormat="1" ht="27" customHeight="1" x14ac:dyDescent="0.25">
      <c r="B52" s="84">
        <v>46</v>
      </c>
      <c r="C52" s="79">
        <v>14923</v>
      </c>
      <c r="D52" s="80" t="s">
        <v>182</v>
      </c>
      <c r="E52" s="85"/>
      <c r="F52" s="85"/>
      <c r="G52" s="35" t="s">
        <v>1</v>
      </c>
      <c r="H52" s="10">
        <v>20</v>
      </c>
      <c r="I52" s="65"/>
      <c r="J52" s="62"/>
    </row>
    <row r="53" spans="2:10" s="82" customFormat="1" ht="27" customHeight="1" x14ac:dyDescent="0.25">
      <c r="B53" s="84">
        <v>47</v>
      </c>
      <c r="C53" s="86">
        <v>26323</v>
      </c>
      <c r="D53" s="36" t="s">
        <v>238</v>
      </c>
      <c r="E53" s="85"/>
      <c r="F53" s="85"/>
      <c r="G53" s="35" t="s">
        <v>1</v>
      </c>
      <c r="H53" s="35">
        <v>100</v>
      </c>
      <c r="I53" s="65"/>
      <c r="J53" s="62"/>
    </row>
    <row r="54" spans="2:10" s="82" customFormat="1" ht="27" customHeight="1" x14ac:dyDescent="0.25">
      <c r="B54" s="84">
        <v>48</v>
      </c>
      <c r="C54" s="86">
        <v>14691</v>
      </c>
      <c r="D54" s="36" t="s">
        <v>239</v>
      </c>
      <c r="E54" s="85"/>
      <c r="F54" s="85"/>
      <c r="G54" s="10" t="s">
        <v>1</v>
      </c>
      <c r="H54" s="35">
        <v>1</v>
      </c>
      <c r="I54" s="65"/>
      <c r="J54" s="62"/>
    </row>
    <row r="55" spans="2:10" s="82" customFormat="1" ht="27" customHeight="1" x14ac:dyDescent="0.25">
      <c r="B55" s="84">
        <v>49</v>
      </c>
      <c r="C55" s="86">
        <v>18728</v>
      </c>
      <c r="D55" s="36" t="s">
        <v>240</v>
      </c>
      <c r="E55" s="85"/>
      <c r="F55" s="85"/>
      <c r="G55" s="35" t="s">
        <v>1</v>
      </c>
      <c r="H55" s="35">
        <v>1</v>
      </c>
      <c r="I55" s="65"/>
      <c r="J55" s="62"/>
    </row>
    <row r="56" spans="2:10" s="82" customFormat="1" ht="27" customHeight="1" x14ac:dyDescent="0.25">
      <c r="C56" s="88"/>
      <c r="I56" s="89" t="s">
        <v>111</v>
      </c>
      <c r="J56" s="90"/>
    </row>
  </sheetData>
  <pageMargins left="0.7" right="0.7" top="0.75" bottom="0.75" header="0.3" footer="0.3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A6828-6682-4FD1-9785-0A44631134A2}">
  <sheetPr>
    <pageSetUpPr fitToPage="1"/>
  </sheetPr>
  <dimension ref="B1:J48"/>
  <sheetViews>
    <sheetView topLeftCell="A18" zoomScale="120" zoomScaleNormal="120" workbookViewId="0">
      <selection activeCell="B5" sqref="B5:J42"/>
    </sheetView>
  </sheetViews>
  <sheetFormatPr defaultColWidth="9.1796875" defaultRowHeight="12.5" x14ac:dyDescent="0.25"/>
  <cols>
    <col min="1" max="1" width="9.1796875" style="5"/>
    <col min="2" max="2" width="6.7265625" style="5" customWidth="1"/>
    <col min="3" max="3" width="8.7265625" style="74" customWidth="1"/>
    <col min="4" max="4" width="28.6328125" style="5" customWidth="1"/>
    <col min="5" max="5" width="18.08984375" style="5" customWidth="1"/>
    <col min="6" max="6" width="25.6328125" style="5" customWidth="1"/>
    <col min="7" max="7" width="5.7265625" style="5" customWidth="1"/>
    <col min="8" max="9" width="10.7265625" style="5" customWidth="1"/>
    <col min="10" max="10" width="19.7265625" style="5" customWidth="1"/>
    <col min="11" max="16384" width="9.1796875" style="5"/>
  </cols>
  <sheetData>
    <row r="1" spans="2:10" ht="13.5" customHeight="1" x14ac:dyDescent="0.25">
      <c r="C1" s="5"/>
    </row>
    <row r="2" spans="2:10" ht="13.5" customHeight="1" x14ac:dyDescent="0.25">
      <c r="C2" s="5"/>
    </row>
    <row r="3" spans="2:10" ht="13.5" customHeight="1" x14ac:dyDescent="0.3">
      <c r="B3" s="27">
        <v>6</v>
      </c>
      <c r="C3" s="28" t="s">
        <v>187</v>
      </c>
      <c r="D3" s="28"/>
      <c r="E3" s="28"/>
      <c r="F3" s="28"/>
    </row>
    <row r="4" spans="2:10" ht="13.5" customHeight="1" x14ac:dyDescent="0.25">
      <c r="B4" s="1"/>
      <c r="C4" s="23"/>
      <c r="D4" s="23"/>
      <c r="E4" s="23"/>
      <c r="F4" s="23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s="82" customFormat="1" ht="27" customHeight="1" x14ac:dyDescent="0.25">
      <c r="B7" s="7">
        <v>1</v>
      </c>
      <c r="C7" s="78">
        <v>26252</v>
      </c>
      <c r="D7" s="91" t="s">
        <v>241</v>
      </c>
      <c r="E7" s="9"/>
      <c r="F7" s="9"/>
      <c r="G7" s="7" t="s">
        <v>1</v>
      </c>
      <c r="H7" s="78">
        <v>100</v>
      </c>
      <c r="I7" s="61"/>
      <c r="J7" s="62"/>
    </row>
    <row r="8" spans="2:10" s="82" customFormat="1" ht="27" customHeight="1" x14ac:dyDescent="0.25">
      <c r="B8" s="7">
        <f>1+B7</f>
        <v>2</v>
      </c>
      <c r="C8" s="78">
        <v>26253</v>
      </c>
      <c r="D8" s="91" t="s">
        <v>242</v>
      </c>
      <c r="E8" s="9"/>
      <c r="F8" s="9"/>
      <c r="G8" s="7" t="s">
        <v>1</v>
      </c>
      <c r="H8" s="78">
        <v>2</v>
      </c>
      <c r="I8" s="61"/>
      <c r="J8" s="62"/>
    </row>
    <row r="9" spans="2:10" s="82" customFormat="1" ht="27" customHeight="1" x14ac:dyDescent="0.25">
      <c r="B9" s="7">
        <f t="shared" ref="B9:B40" si="0">1+B8</f>
        <v>3</v>
      </c>
      <c r="C9" s="78">
        <v>26254</v>
      </c>
      <c r="D9" s="91" t="s">
        <v>243</v>
      </c>
      <c r="E9" s="9"/>
      <c r="F9" s="9"/>
      <c r="G9" s="7" t="s">
        <v>1</v>
      </c>
      <c r="H9" s="78">
        <v>2</v>
      </c>
      <c r="I9" s="61"/>
      <c r="J9" s="62"/>
    </row>
    <row r="10" spans="2:10" s="82" customFormat="1" ht="27" customHeight="1" x14ac:dyDescent="0.25">
      <c r="B10" s="7">
        <f t="shared" si="0"/>
        <v>4</v>
      </c>
      <c r="C10" s="78">
        <v>26255</v>
      </c>
      <c r="D10" s="91" t="s">
        <v>244</v>
      </c>
      <c r="E10" s="9"/>
      <c r="F10" s="9"/>
      <c r="G10" s="7" t="s">
        <v>1</v>
      </c>
      <c r="H10" s="78">
        <v>2</v>
      </c>
      <c r="I10" s="61"/>
      <c r="J10" s="62"/>
    </row>
    <row r="11" spans="2:10" s="82" customFormat="1" ht="27" customHeight="1" x14ac:dyDescent="0.25">
      <c r="B11" s="7">
        <f t="shared" si="0"/>
        <v>5</v>
      </c>
      <c r="C11" s="78">
        <v>26256</v>
      </c>
      <c r="D11" s="91" t="s">
        <v>245</v>
      </c>
      <c r="E11" s="9"/>
      <c r="F11" s="9"/>
      <c r="G11" s="7" t="s">
        <v>1</v>
      </c>
      <c r="H11" s="78">
        <v>2</v>
      </c>
      <c r="I11" s="61"/>
      <c r="J11" s="62"/>
    </row>
    <row r="12" spans="2:10" s="82" customFormat="1" ht="27" customHeight="1" x14ac:dyDescent="0.25">
      <c r="B12" s="7">
        <f>1+B11</f>
        <v>6</v>
      </c>
      <c r="C12" s="78">
        <v>26257</v>
      </c>
      <c r="D12" s="91" t="s">
        <v>246</v>
      </c>
      <c r="E12" s="9"/>
      <c r="F12" s="9"/>
      <c r="G12" s="7" t="s">
        <v>1</v>
      </c>
      <c r="H12" s="78">
        <v>2</v>
      </c>
      <c r="I12" s="61"/>
      <c r="J12" s="62"/>
    </row>
    <row r="13" spans="2:10" s="82" customFormat="1" ht="27" customHeight="1" x14ac:dyDescent="0.25">
      <c r="B13" s="7">
        <f t="shared" si="0"/>
        <v>7</v>
      </c>
      <c r="C13" s="78">
        <v>26312</v>
      </c>
      <c r="D13" s="91" t="s">
        <v>247</v>
      </c>
      <c r="E13" s="11"/>
      <c r="F13" s="11"/>
      <c r="G13" s="7" t="s">
        <v>1</v>
      </c>
      <c r="H13" s="78">
        <v>2</v>
      </c>
      <c r="I13" s="61"/>
      <c r="J13" s="62"/>
    </row>
    <row r="14" spans="2:10" s="82" customFormat="1" ht="27" customHeight="1" x14ac:dyDescent="0.25">
      <c r="B14" s="7">
        <f t="shared" si="0"/>
        <v>8</v>
      </c>
      <c r="C14" s="78">
        <v>26313</v>
      </c>
      <c r="D14" s="91" t="s">
        <v>248</v>
      </c>
      <c r="E14" s="11"/>
      <c r="F14" s="11"/>
      <c r="G14" s="7" t="s">
        <v>1</v>
      </c>
      <c r="H14" s="78">
        <v>2</v>
      </c>
      <c r="I14" s="61"/>
      <c r="J14" s="62"/>
    </row>
    <row r="15" spans="2:10" s="82" customFormat="1" ht="27" customHeight="1" x14ac:dyDescent="0.25">
      <c r="B15" s="7">
        <f t="shared" si="0"/>
        <v>9</v>
      </c>
      <c r="C15" s="78">
        <v>26314</v>
      </c>
      <c r="D15" s="91" t="s">
        <v>249</v>
      </c>
      <c r="E15" s="11"/>
      <c r="F15" s="11"/>
      <c r="G15" s="7" t="s">
        <v>1</v>
      </c>
      <c r="H15" s="78">
        <v>2</v>
      </c>
      <c r="I15" s="61"/>
      <c r="J15" s="62"/>
    </row>
    <row r="16" spans="2:10" s="82" customFormat="1" ht="27" customHeight="1" x14ac:dyDescent="0.25">
      <c r="B16" s="7">
        <f t="shared" si="0"/>
        <v>10</v>
      </c>
      <c r="C16" s="78">
        <v>26315</v>
      </c>
      <c r="D16" s="91" t="s">
        <v>250</v>
      </c>
      <c r="E16" s="11"/>
      <c r="F16" s="11"/>
      <c r="G16" s="7" t="s">
        <v>1</v>
      </c>
      <c r="H16" s="78">
        <v>2</v>
      </c>
      <c r="I16" s="61"/>
      <c r="J16" s="62"/>
    </row>
    <row r="17" spans="2:10" s="82" customFormat="1" ht="27" customHeight="1" x14ac:dyDescent="0.25">
      <c r="B17" s="7">
        <f t="shared" si="0"/>
        <v>11</v>
      </c>
      <c r="C17" s="78">
        <v>26317</v>
      </c>
      <c r="D17" s="91" t="s">
        <v>251</v>
      </c>
      <c r="E17" s="11"/>
      <c r="F17" s="11"/>
      <c r="G17" s="7" t="s">
        <v>1</v>
      </c>
      <c r="H17" s="78">
        <v>2</v>
      </c>
      <c r="I17" s="61"/>
      <c r="J17" s="62"/>
    </row>
    <row r="18" spans="2:10" s="82" customFormat="1" ht="27" customHeight="1" x14ac:dyDescent="0.25">
      <c r="B18" s="7">
        <f t="shared" si="0"/>
        <v>12</v>
      </c>
      <c r="C18" s="78">
        <v>26319</v>
      </c>
      <c r="D18" s="91" t="s">
        <v>252</v>
      </c>
      <c r="E18" s="11"/>
      <c r="F18" s="11"/>
      <c r="G18" s="7" t="s">
        <v>1</v>
      </c>
      <c r="H18" s="78">
        <v>2</v>
      </c>
      <c r="I18" s="61"/>
      <c r="J18" s="62"/>
    </row>
    <row r="19" spans="2:10" s="82" customFormat="1" ht="27" customHeight="1" x14ac:dyDescent="0.25">
      <c r="B19" s="7">
        <f t="shared" si="0"/>
        <v>13</v>
      </c>
      <c r="C19" s="78">
        <v>26318</v>
      </c>
      <c r="D19" s="91" t="s">
        <v>253</v>
      </c>
      <c r="E19" s="11"/>
      <c r="F19" s="11"/>
      <c r="G19" s="7" t="s">
        <v>1</v>
      </c>
      <c r="H19" s="78">
        <v>2</v>
      </c>
      <c r="I19" s="61"/>
      <c r="J19" s="62"/>
    </row>
    <row r="20" spans="2:10" s="82" customFormat="1" ht="27" customHeight="1" x14ac:dyDescent="0.25">
      <c r="B20" s="7">
        <f t="shared" si="0"/>
        <v>14</v>
      </c>
      <c r="C20" s="78">
        <v>26320</v>
      </c>
      <c r="D20" s="91" t="s">
        <v>254</v>
      </c>
      <c r="E20" s="11"/>
      <c r="F20" s="11"/>
      <c r="G20" s="7" t="s">
        <v>1</v>
      </c>
      <c r="H20" s="78">
        <v>2</v>
      </c>
      <c r="I20" s="61"/>
      <c r="J20" s="62"/>
    </row>
    <row r="21" spans="2:10" s="82" customFormat="1" ht="27" customHeight="1" x14ac:dyDescent="0.25">
      <c r="B21" s="7">
        <f t="shared" si="0"/>
        <v>15</v>
      </c>
      <c r="C21" s="78">
        <v>26321</v>
      </c>
      <c r="D21" s="91" t="s">
        <v>255</v>
      </c>
      <c r="E21" s="11"/>
      <c r="F21" s="11"/>
      <c r="G21" s="7" t="s">
        <v>1</v>
      </c>
      <c r="H21" s="78">
        <v>2</v>
      </c>
      <c r="I21" s="61"/>
      <c r="J21" s="62"/>
    </row>
    <row r="22" spans="2:10" s="82" customFormat="1" ht="27" customHeight="1" x14ac:dyDescent="0.25">
      <c r="B22" s="7">
        <f t="shared" si="0"/>
        <v>16</v>
      </c>
      <c r="C22" s="78">
        <v>26322</v>
      </c>
      <c r="D22" s="91" t="s">
        <v>256</v>
      </c>
      <c r="E22" s="11"/>
      <c r="F22" s="11"/>
      <c r="G22" s="7" t="s">
        <v>1</v>
      </c>
      <c r="H22" s="78">
        <v>1</v>
      </c>
      <c r="I22" s="61"/>
      <c r="J22" s="62"/>
    </row>
    <row r="23" spans="2:10" s="82" customFormat="1" ht="27" customHeight="1" x14ac:dyDescent="0.25">
      <c r="B23" s="7">
        <f t="shared" si="0"/>
        <v>17</v>
      </c>
      <c r="C23" s="78">
        <v>26258</v>
      </c>
      <c r="D23" s="91" t="s">
        <v>257</v>
      </c>
      <c r="E23" s="11"/>
      <c r="F23" s="11"/>
      <c r="G23" s="7" t="s">
        <v>1</v>
      </c>
      <c r="H23" s="78">
        <v>5</v>
      </c>
      <c r="I23" s="61"/>
      <c r="J23" s="62"/>
    </row>
    <row r="24" spans="2:10" s="82" customFormat="1" ht="27" customHeight="1" x14ac:dyDescent="0.25">
      <c r="B24" s="7">
        <f t="shared" si="0"/>
        <v>18</v>
      </c>
      <c r="C24" s="78">
        <v>26259</v>
      </c>
      <c r="D24" s="91" t="s">
        <v>258</v>
      </c>
      <c r="E24" s="11"/>
      <c r="F24" s="11"/>
      <c r="G24" s="7" t="s">
        <v>1</v>
      </c>
      <c r="H24" s="78">
        <v>5</v>
      </c>
      <c r="I24" s="61"/>
      <c r="J24" s="62"/>
    </row>
    <row r="25" spans="2:10" s="82" customFormat="1" ht="27" customHeight="1" x14ac:dyDescent="0.25">
      <c r="B25" s="7">
        <f t="shared" si="0"/>
        <v>19</v>
      </c>
      <c r="C25" s="78">
        <v>26260</v>
      </c>
      <c r="D25" s="91" t="s">
        <v>148</v>
      </c>
      <c r="E25" s="11"/>
      <c r="F25" s="11"/>
      <c r="G25" s="7" t="s">
        <v>164</v>
      </c>
      <c r="H25" s="78">
        <v>10</v>
      </c>
      <c r="I25" s="61"/>
      <c r="J25" s="62"/>
    </row>
    <row r="26" spans="2:10" s="82" customFormat="1" ht="27" customHeight="1" x14ac:dyDescent="0.25">
      <c r="B26" s="7">
        <f t="shared" si="0"/>
        <v>20</v>
      </c>
      <c r="C26" s="78">
        <v>26261</v>
      </c>
      <c r="D26" s="91" t="s">
        <v>149</v>
      </c>
      <c r="E26" s="11"/>
      <c r="F26" s="11"/>
      <c r="G26" s="7" t="s">
        <v>164</v>
      </c>
      <c r="H26" s="78">
        <v>10</v>
      </c>
      <c r="I26" s="61"/>
      <c r="J26" s="62"/>
    </row>
    <row r="27" spans="2:10" s="82" customFormat="1" ht="27" customHeight="1" x14ac:dyDescent="0.25">
      <c r="B27" s="7">
        <f t="shared" si="0"/>
        <v>21</v>
      </c>
      <c r="C27" s="78">
        <v>26262</v>
      </c>
      <c r="D27" s="91" t="s">
        <v>150</v>
      </c>
      <c r="E27" s="11"/>
      <c r="F27" s="11"/>
      <c r="G27" s="7" t="s">
        <v>164</v>
      </c>
      <c r="H27" s="78">
        <v>1</v>
      </c>
      <c r="I27" s="61"/>
      <c r="J27" s="62"/>
    </row>
    <row r="28" spans="2:10" s="82" customFormat="1" ht="27" customHeight="1" x14ac:dyDescent="0.25">
      <c r="B28" s="7">
        <f t="shared" si="0"/>
        <v>22</v>
      </c>
      <c r="C28" s="78">
        <v>26263</v>
      </c>
      <c r="D28" s="91" t="s">
        <v>151</v>
      </c>
      <c r="E28" s="11"/>
      <c r="F28" s="11"/>
      <c r="G28" s="7" t="s">
        <v>164</v>
      </c>
      <c r="H28" s="78">
        <v>1</v>
      </c>
      <c r="I28" s="61"/>
      <c r="J28" s="62"/>
    </row>
    <row r="29" spans="2:10" s="82" customFormat="1" ht="27" customHeight="1" x14ac:dyDescent="0.25">
      <c r="B29" s="7">
        <f t="shared" si="0"/>
        <v>23</v>
      </c>
      <c r="C29" s="78">
        <v>26264</v>
      </c>
      <c r="D29" s="91" t="s">
        <v>152</v>
      </c>
      <c r="E29" s="11"/>
      <c r="F29" s="11"/>
      <c r="G29" s="7" t="s">
        <v>164</v>
      </c>
      <c r="H29" s="78">
        <v>1</v>
      </c>
      <c r="I29" s="61"/>
      <c r="J29" s="62"/>
    </row>
    <row r="30" spans="2:10" s="82" customFormat="1" ht="27" customHeight="1" x14ac:dyDescent="0.25">
      <c r="B30" s="7">
        <f t="shared" si="0"/>
        <v>24</v>
      </c>
      <c r="C30" s="78">
        <v>26265</v>
      </c>
      <c r="D30" s="91" t="s">
        <v>153</v>
      </c>
      <c r="E30" s="11"/>
      <c r="F30" s="11"/>
      <c r="G30" s="7" t="s">
        <v>164</v>
      </c>
      <c r="H30" s="78">
        <v>1</v>
      </c>
      <c r="I30" s="61"/>
      <c r="J30" s="62"/>
    </row>
    <row r="31" spans="2:10" s="82" customFormat="1" ht="27" customHeight="1" x14ac:dyDescent="0.25">
      <c r="B31" s="7">
        <f t="shared" si="0"/>
        <v>25</v>
      </c>
      <c r="C31" s="78">
        <v>26266</v>
      </c>
      <c r="D31" s="91" t="s">
        <v>154</v>
      </c>
      <c r="E31" s="11"/>
      <c r="F31" s="11"/>
      <c r="G31" s="7" t="s">
        <v>164</v>
      </c>
      <c r="H31" s="78">
        <v>1</v>
      </c>
      <c r="I31" s="61"/>
      <c r="J31" s="62"/>
    </row>
    <row r="32" spans="2:10" s="82" customFormat="1" ht="27" customHeight="1" x14ac:dyDescent="0.25">
      <c r="B32" s="7">
        <f t="shared" si="0"/>
        <v>26</v>
      </c>
      <c r="C32" s="78">
        <v>26267</v>
      </c>
      <c r="D32" s="91" t="s">
        <v>155</v>
      </c>
      <c r="E32" s="11"/>
      <c r="F32" s="11"/>
      <c r="G32" s="7" t="s">
        <v>164</v>
      </c>
      <c r="H32" s="78">
        <v>1</v>
      </c>
      <c r="I32" s="61"/>
      <c r="J32" s="62"/>
    </row>
    <row r="33" spans="2:10" s="82" customFormat="1" ht="27" customHeight="1" x14ac:dyDescent="0.25">
      <c r="B33" s="7">
        <f t="shared" si="0"/>
        <v>27</v>
      </c>
      <c r="C33" s="78">
        <v>26268</v>
      </c>
      <c r="D33" s="91" t="s">
        <v>156</v>
      </c>
      <c r="E33" s="11"/>
      <c r="F33" s="11"/>
      <c r="G33" s="7" t="s">
        <v>164</v>
      </c>
      <c r="H33" s="78">
        <v>1</v>
      </c>
      <c r="I33" s="63"/>
      <c r="J33" s="62"/>
    </row>
    <row r="34" spans="2:10" s="82" customFormat="1" ht="27" customHeight="1" x14ac:dyDescent="0.25">
      <c r="B34" s="7">
        <f t="shared" si="0"/>
        <v>28</v>
      </c>
      <c r="C34" s="78">
        <v>26275</v>
      </c>
      <c r="D34" s="91" t="s">
        <v>157</v>
      </c>
      <c r="E34" s="11"/>
      <c r="F34" s="11"/>
      <c r="G34" s="7" t="s">
        <v>164</v>
      </c>
      <c r="H34" s="78">
        <v>100</v>
      </c>
      <c r="I34" s="63"/>
      <c r="J34" s="62"/>
    </row>
    <row r="35" spans="2:10" s="82" customFormat="1" ht="27" customHeight="1" x14ac:dyDescent="0.25">
      <c r="B35" s="7">
        <f t="shared" si="0"/>
        <v>29</v>
      </c>
      <c r="C35" s="78">
        <v>26276</v>
      </c>
      <c r="D35" s="91" t="s">
        <v>158</v>
      </c>
      <c r="E35" s="11"/>
      <c r="F35" s="11"/>
      <c r="G35" s="7" t="s">
        <v>164</v>
      </c>
      <c r="H35" s="78">
        <v>100</v>
      </c>
      <c r="I35" s="63"/>
      <c r="J35" s="62"/>
    </row>
    <row r="36" spans="2:10" s="82" customFormat="1" ht="27" customHeight="1" x14ac:dyDescent="0.25">
      <c r="B36" s="7">
        <f t="shared" si="0"/>
        <v>30</v>
      </c>
      <c r="C36" s="78">
        <v>26277</v>
      </c>
      <c r="D36" s="91" t="s">
        <v>159</v>
      </c>
      <c r="E36" s="11"/>
      <c r="F36" s="11"/>
      <c r="G36" s="7" t="s">
        <v>164</v>
      </c>
      <c r="H36" s="78">
        <v>10</v>
      </c>
      <c r="I36" s="63"/>
      <c r="J36" s="62"/>
    </row>
    <row r="37" spans="2:10" s="82" customFormat="1" ht="27" customHeight="1" x14ac:dyDescent="0.25">
      <c r="B37" s="7">
        <f t="shared" si="0"/>
        <v>31</v>
      </c>
      <c r="C37" s="78">
        <v>26278</v>
      </c>
      <c r="D37" s="91" t="s">
        <v>160</v>
      </c>
      <c r="E37" s="11"/>
      <c r="F37" s="11"/>
      <c r="G37" s="7" t="s">
        <v>164</v>
      </c>
      <c r="H37" s="78">
        <v>5</v>
      </c>
      <c r="I37" s="63"/>
      <c r="J37" s="62"/>
    </row>
    <row r="38" spans="2:10" s="82" customFormat="1" ht="27" customHeight="1" x14ac:dyDescent="0.25">
      <c r="B38" s="7">
        <f t="shared" si="0"/>
        <v>32</v>
      </c>
      <c r="C38" s="78">
        <v>26279</v>
      </c>
      <c r="D38" s="91" t="s">
        <v>161</v>
      </c>
      <c r="E38" s="11"/>
      <c r="F38" s="11"/>
      <c r="G38" s="7" t="s">
        <v>164</v>
      </c>
      <c r="H38" s="78">
        <v>5</v>
      </c>
      <c r="I38" s="63"/>
      <c r="J38" s="62"/>
    </row>
    <row r="39" spans="2:10" s="82" customFormat="1" ht="27" customHeight="1" x14ac:dyDescent="0.25">
      <c r="B39" s="7">
        <f t="shared" si="0"/>
        <v>33</v>
      </c>
      <c r="C39" s="78">
        <v>26280</v>
      </c>
      <c r="D39" s="91" t="s">
        <v>162</v>
      </c>
      <c r="E39" s="17"/>
      <c r="F39" s="17"/>
      <c r="G39" s="7" t="s">
        <v>164</v>
      </c>
      <c r="H39" s="78">
        <v>5</v>
      </c>
      <c r="I39" s="83"/>
      <c r="J39" s="62"/>
    </row>
    <row r="40" spans="2:10" s="82" customFormat="1" ht="27" customHeight="1" x14ac:dyDescent="0.25">
      <c r="B40" s="7">
        <f t="shared" si="0"/>
        <v>34</v>
      </c>
      <c r="C40" s="78">
        <v>26281</v>
      </c>
      <c r="D40" s="91" t="s">
        <v>163</v>
      </c>
      <c r="E40" s="21"/>
      <c r="F40" s="21"/>
      <c r="G40" s="7" t="s">
        <v>164</v>
      </c>
      <c r="H40" s="78">
        <v>5</v>
      </c>
      <c r="I40" s="64"/>
      <c r="J40" s="62"/>
    </row>
    <row r="41" spans="2:10" s="82" customFormat="1" ht="27" customHeight="1" x14ac:dyDescent="0.25">
      <c r="B41" s="35">
        <v>35</v>
      </c>
      <c r="C41" s="78">
        <v>26269</v>
      </c>
      <c r="D41" s="91" t="s">
        <v>259</v>
      </c>
      <c r="E41" s="36"/>
      <c r="F41" s="36"/>
      <c r="G41" s="7" t="s">
        <v>1</v>
      </c>
      <c r="H41" s="78">
        <v>40</v>
      </c>
      <c r="I41" s="65"/>
      <c r="J41" s="62"/>
    </row>
    <row r="42" spans="2:10" s="82" customFormat="1" ht="27" customHeight="1" x14ac:dyDescent="0.25">
      <c r="B42" s="35">
        <v>36</v>
      </c>
      <c r="C42" s="78">
        <v>26292</v>
      </c>
      <c r="D42" s="91" t="s">
        <v>260</v>
      </c>
      <c r="E42" s="36"/>
      <c r="F42" s="36"/>
      <c r="G42" s="7" t="s">
        <v>1</v>
      </c>
      <c r="H42" s="78">
        <v>20</v>
      </c>
      <c r="I42" s="65"/>
      <c r="J42" s="62"/>
    </row>
    <row r="43" spans="2:10" s="82" customFormat="1" ht="27" customHeight="1" x14ac:dyDescent="0.25">
      <c r="B43" s="84">
        <v>37</v>
      </c>
      <c r="C43" s="78">
        <v>26270</v>
      </c>
      <c r="D43" s="91" t="s">
        <v>261</v>
      </c>
      <c r="E43" s="85"/>
      <c r="F43" s="85"/>
      <c r="G43" s="7" t="s">
        <v>1</v>
      </c>
      <c r="H43" s="78">
        <v>20</v>
      </c>
      <c r="I43" s="65"/>
      <c r="J43" s="62"/>
    </row>
    <row r="44" spans="2:10" s="82" customFormat="1" ht="27" customHeight="1" x14ac:dyDescent="0.25">
      <c r="B44" s="84">
        <v>38</v>
      </c>
      <c r="C44" s="78">
        <v>26271</v>
      </c>
      <c r="D44" s="91" t="s">
        <v>262</v>
      </c>
      <c r="E44" s="36"/>
      <c r="F44" s="85"/>
      <c r="G44" s="7" t="s">
        <v>1</v>
      </c>
      <c r="H44" s="78">
        <v>20</v>
      </c>
      <c r="I44" s="65"/>
      <c r="J44" s="62"/>
    </row>
    <row r="45" spans="2:10" s="82" customFormat="1" ht="27" customHeight="1" x14ac:dyDescent="0.25">
      <c r="B45" s="84">
        <v>39</v>
      </c>
      <c r="C45" s="78">
        <v>26272</v>
      </c>
      <c r="D45" s="91" t="s">
        <v>263</v>
      </c>
      <c r="E45" s="36"/>
      <c r="F45" s="85"/>
      <c r="G45" s="7" t="s">
        <v>1</v>
      </c>
      <c r="H45" s="78">
        <v>20</v>
      </c>
      <c r="I45" s="65"/>
      <c r="J45" s="62"/>
    </row>
    <row r="46" spans="2:10" s="82" customFormat="1" ht="27" customHeight="1" x14ac:dyDescent="0.25">
      <c r="B46" s="84">
        <v>40</v>
      </c>
      <c r="C46" s="78">
        <v>26273</v>
      </c>
      <c r="D46" s="91" t="s">
        <v>264</v>
      </c>
      <c r="E46" s="85"/>
      <c r="F46" s="85"/>
      <c r="G46" s="7" t="s">
        <v>1</v>
      </c>
      <c r="H46" s="78">
        <v>20</v>
      </c>
      <c r="I46" s="65"/>
      <c r="J46" s="62"/>
    </row>
    <row r="47" spans="2:10" s="82" customFormat="1" ht="27" customHeight="1" x14ac:dyDescent="0.25">
      <c r="B47" s="84">
        <v>41</v>
      </c>
      <c r="C47" s="78">
        <v>26274</v>
      </c>
      <c r="D47" s="91" t="s">
        <v>265</v>
      </c>
      <c r="E47" s="85"/>
      <c r="F47" s="85"/>
      <c r="G47" s="7" t="s">
        <v>1</v>
      </c>
      <c r="H47" s="78">
        <v>20</v>
      </c>
      <c r="I47" s="65"/>
      <c r="J47" s="62"/>
    </row>
    <row r="48" spans="2:10" s="82" customFormat="1" ht="27" customHeight="1" x14ac:dyDescent="0.25">
      <c r="C48" s="88"/>
      <c r="I48" s="89" t="s">
        <v>111</v>
      </c>
      <c r="J48" s="90"/>
    </row>
  </sheetData>
  <pageMargins left="0.7" right="0.7" top="0.75" bottom="0.75" header="0.3" footer="0.3"/>
  <pageSetup paperSize="9" scale="8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46E87-8320-4D44-9BC5-0861B69C7DAB}">
  <dimension ref="B3:J9"/>
  <sheetViews>
    <sheetView workbookViewId="0">
      <selection activeCell="B5" sqref="B5:J9"/>
    </sheetView>
  </sheetViews>
  <sheetFormatPr defaultRowHeight="12.5" x14ac:dyDescent="0.25"/>
  <cols>
    <col min="4" max="4" width="36.7265625" customWidth="1"/>
    <col min="5" max="5" width="16.26953125" customWidth="1"/>
    <col min="6" max="6" width="22.90625" customWidth="1"/>
    <col min="7" max="7" width="7" customWidth="1"/>
    <col min="8" max="8" width="13.08984375" customWidth="1"/>
    <col min="9" max="9" width="18.453125" customWidth="1"/>
    <col min="10" max="10" width="26.54296875" customWidth="1"/>
  </cols>
  <sheetData>
    <row r="3" spans="2:10" ht="14" x14ac:dyDescent="0.3">
      <c r="B3" s="27">
        <v>7</v>
      </c>
      <c r="C3" s="28" t="s">
        <v>165</v>
      </c>
      <c r="D3" s="28"/>
      <c r="E3" s="28"/>
      <c r="F3" s="28"/>
      <c r="G3" s="5"/>
      <c r="H3" s="5"/>
      <c r="I3" s="5"/>
      <c r="J3" s="5"/>
    </row>
    <row r="4" spans="2:10" x14ac:dyDescent="0.25">
      <c r="B4" s="1"/>
      <c r="C4" s="23"/>
      <c r="D4" s="23"/>
      <c r="E4" s="23"/>
      <c r="F4" s="23"/>
      <c r="G4" s="5"/>
      <c r="H4" s="5"/>
      <c r="I4" s="5"/>
      <c r="J4" s="5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ht="27" customHeight="1" x14ac:dyDescent="0.25">
      <c r="B7" s="7">
        <v>1</v>
      </c>
      <c r="C7" s="15" t="s">
        <v>166</v>
      </c>
      <c r="D7" s="92" t="s">
        <v>214</v>
      </c>
      <c r="E7" s="14"/>
      <c r="F7" s="22"/>
      <c r="G7" s="6" t="s">
        <v>1</v>
      </c>
      <c r="H7" s="13">
        <v>20</v>
      </c>
      <c r="I7" s="24"/>
      <c r="J7" s="29"/>
    </row>
    <row r="8" spans="2:10" ht="27" customHeight="1" x14ac:dyDescent="0.25">
      <c r="B8" s="7">
        <f>1+B7</f>
        <v>2</v>
      </c>
      <c r="C8" s="15" t="s">
        <v>167</v>
      </c>
      <c r="D8" s="14" t="s">
        <v>215</v>
      </c>
      <c r="E8" s="14"/>
      <c r="F8" s="22"/>
      <c r="G8" s="6" t="s">
        <v>1</v>
      </c>
      <c r="H8" s="13">
        <v>20</v>
      </c>
      <c r="I8" s="24"/>
      <c r="J8" s="29"/>
    </row>
    <row r="9" spans="2:10" ht="27" customHeight="1" x14ac:dyDescent="0.25">
      <c r="B9" s="5"/>
      <c r="C9" s="5"/>
      <c r="D9" s="5"/>
      <c r="E9" s="5"/>
      <c r="F9" s="5"/>
      <c r="G9" s="5"/>
      <c r="H9" s="5"/>
      <c r="I9" s="24" t="s">
        <v>111</v>
      </c>
      <c r="J9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J10"/>
  <sheetViews>
    <sheetView zoomScaleNormal="100" workbookViewId="0">
      <selection activeCell="B5" sqref="B5:J9"/>
    </sheetView>
  </sheetViews>
  <sheetFormatPr defaultColWidth="9.1796875" defaultRowHeight="12.5" x14ac:dyDescent="0.25"/>
  <cols>
    <col min="1" max="1" width="9.1796875" style="5"/>
    <col min="2" max="2" width="6.7265625" style="5" customWidth="1"/>
    <col min="3" max="3" width="8.7265625" style="2" customWidth="1"/>
    <col min="4" max="4" width="33.54296875" style="5" customWidth="1"/>
    <col min="5" max="5" width="17.453125" style="5" customWidth="1"/>
    <col min="6" max="6" width="25.6328125" style="5" customWidth="1"/>
    <col min="7" max="7" width="5.7265625" style="5" customWidth="1"/>
    <col min="8" max="9" width="10.7265625" style="5" customWidth="1"/>
    <col min="10" max="10" width="19.7265625" style="5" customWidth="1"/>
    <col min="11" max="16384" width="9.1796875" style="5"/>
  </cols>
  <sheetData>
    <row r="1" spans="2:10" ht="13.5" customHeight="1" x14ac:dyDescent="0.25">
      <c r="C1" s="5"/>
    </row>
    <row r="2" spans="2:10" ht="13.5" customHeight="1" x14ac:dyDescent="0.25">
      <c r="C2" s="5"/>
    </row>
    <row r="3" spans="2:10" ht="13.5" customHeight="1" x14ac:dyDescent="0.3">
      <c r="B3" s="27">
        <v>8</v>
      </c>
      <c r="C3" s="28" t="s">
        <v>77</v>
      </c>
      <c r="D3" s="28"/>
      <c r="E3" s="28"/>
      <c r="F3" s="28"/>
    </row>
    <row r="4" spans="2:10" ht="13.5" customHeight="1" x14ac:dyDescent="0.25">
      <c r="B4" s="1"/>
      <c r="C4" s="23"/>
      <c r="D4" s="23"/>
      <c r="E4" s="23"/>
      <c r="F4" s="23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ht="28" customHeight="1" x14ac:dyDescent="0.25">
      <c r="B7" s="7">
        <v>1</v>
      </c>
      <c r="C7" s="15" t="s">
        <v>74</v>
      </c>
      <c r="D7" s="92" t="s">
        <v>183</v>
      </c>
      <c r="E7" s="14"/>
      <c r="F7" s="22"/>
      <c r="G7" s="6" t="s">
        <v>1</v>
      </c>
      <c r="H7" s="13">
        <v>300</v>
      </c>
      <c r="I7" s="24"/>
      <c r="J7" s="29"/>
    </row>
    <row r="8" spans="2:10" ht="28" customHeight="1" x14ac:dyDescent="0.25">
      <c r="B8" s="7">
        <f>1+B7</f>
        <v>2</v>
      </c>
      <c r="C8" s="15" t="s">
        <v>75</v>
      </c>
      <c r="D8" s="92" t="s">
        <v>184</v>
      </c>
      <c r="E8" s="14"/>
      <c r="F8" s="22"/>
      <c r="G8" s="6" t="s">
        <v>1</v>
      </c>
      <c r="H8" s="13">
        <v>350</v>
      </c>
      <c r="I8" s="24"/>
      <c r="J8" s="29"/>
    </row>
    <row r="9" spans="2:10" ht="28" customHeight="1" x14ac:dyDescent="0.25">
      <c r="C9" s="5"/>
      <c r="I9" s="24" t="s">
        <v>111</v>
      </c>
      <c r="J9" s="29"/>
    </row>
    <row r="10" spans="2:10" x14ac:dyDescent="0.25">
      <c r="C10" s="5"/>
    </row>
  </sheetData>
  <pageMargins left="0.7" right="0.7" top="0.75" bottom="0.75" header="0.3" footer="0.3"/>
  <pageSetup paperSize="9" scale="9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J10"/>
  <sheetViews>
    <sheetView zoomScaleNormal="100" workbookViewId="0">
      <selection activeCell="B5" sqref="B5:J9"/>
    </sheetView>
  </sheetViews>
  <sheetFormatPr defaultColWidth="9.1796875" defaultRowHeight="12.5" x14ac:dyDescent="0.25"/>
  <cols>
    <col min="1" max="1" width="9.1796875" style="5"/>
    <col min="2" max="2" width="6.7265625" style="5" customWidth="1"/>
    <col min="3" max="3" width="8.7265625" style="2" customWidth="1"/>
    <col min="4" max="4" width="35.7265625" style="5" customWidth="1"/>
    <col min="5" max="5" width="18.453125" style="5" customWidth="1"/>
    <col min="6" max="6" width="25.1796875" style="5" customWidth="1"/>
    <col min="7" max="7" width="5.7265625" style="5" customWidth="1"/>
    <col min="8" max="9" width="10.7265625" style="5" customWidth="1"/>
    <col min="10" max="10" width="19.7265625" style="5" customWidth="1"/>
    <col min="11" max="16384" width="9.1796875" style="5"/>
  </cols>
  <sheetData>
    <row r="1" spans="2:10" ht="13.5" customHeight="1" x14ac:dyDescent="0.25">
      <c r="C1" s="5"/>
    </row>
    <row r="2" spans="2:10" ht="13.5" customHeight="1" x14ac:dyDescent="0.25">
      <c r="C2" s="5"/>
    </row>
    <row r="3" spans="2:10" ht="13.5" customHeight="1" x14ac:dyDescent="0.3">
      <c r="B3" s="27">
        <v>9</v>
      </c>
      <c r="C3" s="28" t="s">
        <v>78</v>
      </c>
      <c r="D3" s="28"/>
      <c r="E3" s="28"/>
      <c r="F3" s="28"/>
    </row>
    <row r="4" spans="2:10" ht="13.5" customHeight="1" x14ac:dyDescent="0.25">
      <c r="B4" s="1"/>
      <c r="C4" s="23"/>
      <c r="D4" s="23"/>
      <c r="E4" s="23"/>
      <c r="F4" s="23"/>
    </row>
    <row r="5" spans="2:10" ht="42" x14ac:dyDescent="0.25">
      <c r="B5" s="20" t="s">
        <v>0</v>
      </c>
      <c r="C5" s="20" t="s">
        <v>2</v>
      </c>
      <c r="D5" s="20" t="s">
        <v>266</v>
      </c>
      <c r="E5" s="20" t="s">
        <v>115</v>
      </c>
      <c r="F5" s="20" t="s">
        <v>70</v>
      </c>
      <c r="G5" s="20" t="s">
        <v>79</v>
      </c>
      <c r="H5" s="20" t="s">
        <v>86</v>
      </c>
      <c r="I5" s="20" t="s">
        <v>88</v>
      </c>
      <c r="J5" s="20" t="s">
        <v>87</v>
      </c>
    </row>
    <row r="6" spans="2:10" x14ac:dyDescent="0.25">
      <c r="B6" s="4">
        <v>1</v>
      </c>
      <c r="C6" s="4">
        <v>2</v>
      </c>
      <c r="D6" s="3">
        <v>3</v>
      </c>
      <c r="E6" s="3">
        <v>4</v>
      </c>
      <c r="F6" s="4">
        <v>5</v>
      </c>
      <c r="G6" s="3">
        <v>6</v>
      </c>
      <c r="H6" s="4">
        <v>7</v>
      </c>
      <c r="I6" s="4">
        <v>8</v>
      </c>
      <c r="J6" s="4" t="s">
        <v>116</v>
      </c>
    </row>
    <row r="7" spans="2:10" ht="28" customHeight="1" x14ac:dyDescent="0.25">
      <c r="B7" s="7">
        <v>1</v>
      </c>
      <c r="C7" s="15" t="s">
        <v>63</v>
      </c>
      <c r="D7" s="92" t="s">
        <v>185</v>
      </c>
      <c r="E7" s="14"/>
      <c r="F7" s="22"/>
      <c r="G7" s="6" t="s">
        <v>1</v>
      </c>
      <c r="H7" s="13">
        <v>1</v>
      </c>
      <c r="I7" s="24"/>
      <c r="J7" s="29"/>
    </row>
    <row r="8" spans="2:10" ht="28" customHeight="1" x14ac:dyDescent="0.25">
      <c r="B8" s="7">
        <f>1+B7</f>
        <v>2</v>
      </c>
      <c r="C8" s="15" t="s">
        <v>76</v>
      </c>
      <c r="D8" s="92" t="s">
        <v>186</v>
      </c>
      <c r="E8" s="14"/>
      <c r="F8" s="22"/>
      <c r="G8" s="6" t="s">
        <v>1</v>
      </c>
      <c r="H8" s="13">
        <v>1</v>
      </c>
      <c r="I8" s="24"/>
      <c r="J8" s="29"/>
    </row>
    <row r="9" spans="2:10" ht="28" customHeight="1" x14ac:dyDescent="0.25">
      <c r="C9" s="5"/>
      <c r="I9" s="24" t="s">
        <v>111</v>
      </c>
      <c r="J9" s="29"/>
    </row>
    <row r="10" spans="2:10" x14ac:dyDescent="0.25">
      <c r="C10" s="5"/>
    </row>
  </sheetData>
  <pageMargins left="0.7" right="0.7" top="0.75" bottom="0.75" header="0.3" footer="0.3"/>
  <pageSetup paperSize="9" scale="9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F24"/>
  <sheetViews>
    <sheetView workbookViewId="0">
      <selection activeCell="G3" sqref="G3"/>
    </sheetView>
  </sheetViews>
  <sheetFormatPr defaultRowHeight="12.5" x14ac:dyDescent="0.25"/>
  <cols>
    <col min="3" max="3" width="31.26953125" customWidth="1"/>
    <col min="4" max="4" width="30.7265625" customWidth="1"/>
    <col min="5" max="5" width="15.7265625" customWidth="1"/>
    <col min="6" max="6" width="30.7265625" style="2" customWidth="1"/>
  </cols>
  <sheetData>
    <row r="3" spans="2:6" ht="39" x14ac:dyDescent="0.25">
      <c r="B3" s="42" t="s">
        <v>89</v>
      </c>
      <c r="C3" s="42" t="s">
        <v>90</v>
      </c>
      <c r="D3" s="42" t="s">
        <v>95</v>
      </c>
      <c r="E3" s="42" t="s">
        <v>91</v>
      </c>
      <c r="F3" s="42" t="s">
        <v>94</v>
      </c>
    </row>
    <row r="4" spans="2:6" x14ac:dyDescent="0.25">
      <c r="B4" s="37">
        <v>1</v>
      </c>
      <c r="C4" s="37">
        <v>2</v>
      </c>
      <c r="D4" s="37">
        <v>3</v>
      </c>
      <c r="E4" s="37">
        <v>4</v>
      </c>
      <c r="F4" s="37" t="s">
        <v>92</v>
      </c>
    </row>
    <row r="5" spans="2:6" ht="24" customHeight="1" x14ac:dyDescent="0.35">
      <c r="B5" s="38">
        <v>1</v>
      </c>
      <c r="C5" s="39" t="s">
        <v>68</v>
      </c>
      <c r="D5" s="66"/>
      <c r="E5" s="66"/>
      <c r="F5" s="66"/>
    </row>
    <row r="6" spans="2:6" ht="20.25" customHeight="1" x14ac:dyDescent="0.35">
      <c r="B6" s="40">
        <v>2</v>
      </c>
      <c r="C6" s="41" t="s">
        <v>69</v>
      </c>
      <c r="D6" s="67"/>
      <c r="E6" s="66"/>
      <c r="F6" s="66"/>
    </row>
    <row r="7" spans="2:6" ht="24" customHeight="1" x14ac:dyDescent="0.35">
      <c r="B7" s="101" t="s">
        <v>93</v>
      </c>
      <c r="C7" s="101"/>
      <c r="D7" s="68"/>
      <c r="E7" s="68"/>
      <c r="F7" s="69"/>
    </row>
    <row r="9" spans="2:6" ht="13" x14ac:dyDescent="0.3">
      <c r="B9" s="53" t="s">
        <v>97</v>
      </c>
      <c r="C9" s="5"/>
      <c r="D9" s="5"/>
      <c r="E9" s="5"/>
      <c r="F9" s="5"/>
    </row>
    <row r="10" spans="2:6" ht="13" x14ac:dyDescent="0.3">
      <c r="B10" s="53" t="s">
        <v>98</v>
      </c>
      <c r="C10" s="54"/>
      <c r="D10" s="5"/>
      <c r="E10" s="5"/>
      <c r="F10" s="5"/>
    </row>
    <row r="11" spans="2:6" ht="13" x14ac:dyDescent="0.3">
      <c r="B11" s="53" t="s">
        <v>99</v>
      </c>
      <c r="C11" s="5"/>
      <c r="D11" s="5"/>
      <c r="E11" s="5"/>
      <c r="F11" s="5"/>
    </row>
    <row r="12" spans="2:6" ht="13" x14ac:dyDescent="0.3">
      <c r="B12" s="55" t="s">
        <v>100</v>
      </c>
      <c r="C12" s="5"/>
      <c r="D12" s="5"/>
      <c r="E12" s="5"/>
      <c r="F12" s="5"/>
    </row>
    <row r="13" spans="2:6" ht="13" x14ac:dyDescent="0.3">
      <c r="B13" s="55" t="s">
        <v>268</v>
      </c>
      <c r="C13" s="5"/>
      <c r="D13" s="5"/>
      <c r="E13" s="5"/>
      <c r="F13" s="5"/>
    </row>
    <row r="14" spans="2:6" ht="13" x14ac:dyDescent="0.3">
      <c r="B14" s="55" t="s">
        <v>108</v>
      </c>
      <c r="C14" s="5"/>
      <c r="D14" s="5"/>
      <c r="E14" s="5"/>
      <c r="F14" s="5"/>
    </row>
    <row r="15" spans="2:6" ht="13" x14ac:dyDescent="0.3">
      <c r="B15" s="102" t="s">
        <v>267</v>
      </c>
      <c r="C15" s="5"/>
      <c r="D15" s="5"/>
      <c r="E15" s="5"/>
      <c r="F15" s="5"/>
    </row>
    <row r="16" spans="2:6" x14ac:dyDescent="0.25">
      <c r="B16" s="5"/>
      <c r="C16" s="5"/>
      <c r="D16" s="5"/>
      <c r="E16" s="5"/>
      <c r="F16" s="5"/>
    </row>
    <row r="17" spans="2:6" x14ac:dyDescent="0.25">
      <c r="B17" s="5"/>
      <c r="C17" s="5"/>
      <c r="D17" s="5"/>
      <c r="E17" s="5"/>
      <c r="F17" s="5"/>
    </row>
    <row r="18" spans="2:6" x14ac:dyDescent="0.25">
      <c r="B18" s="5"/>
      <c r="C18" s="5"/>
      <c r="D18" s="5"/>
      <c r="E18" s="5"/>
      <c r="F18" s="5"/>
    </row>
    <row r="19" spans="2:6" x14ac:dyDescent="0.25">
      <c r="B19" s="5"/>
      <c r="C19" s="56" t="s">
        <v>101</v>
      </c>
      <c r="D19" s="56" t="s">
        <v>102</v>
      </c>
      <c r="E19" s="97" t="s">
        <v>103</v>
      </c>
      <c r="F19" s="97"/>
    </row>
    <row r="20" spans="2:6" x14ac:dyDescent="0.25">
      <c r="B20" s="5"/>
      <c r="C20" s="57" t="s">
        <v>104</v>
      </c>
      <c r="D20" s="5"/>
      <c r="E20" s="98" t="s">
        <v>105</v>
      </c>
      <c r="F20" s="98"/>
    </row>
    <row r="21" spans="2:6" x14ac:dyDescent="0.25">
      <c r="B21" s="5"/>
      <c r="C21" s="58"/>
      <c r="D21" s="5"/>
      <c r="E21" s="99" t="s">
        <v>106</v>
      </c>
      <c r="F21" s="99"/>
    </row>
    <row r="22" spans="2:6" x14ac:dyDescent="0.25">
      <c r="B22" s="5"/>
      <c r="C22" s="5"/>
      <c r="D22" s="56"/>
      <c r="E22" s="100" t="s">
        <v>107</v>
      </c>
      <c r="F22" s="100"/>
    </row>
    <row r="23" spans="2:6" x14ac:dyDescent="0.25">
      <c r="B23" s="5"/>
      <c r="C23" s="5"/>
      <c r="D23" s="5"/>
      <c r="E23" s="5"/>
      <c r="F23" s="5"/>
    </row>
    <row r="24" spans="2:6" x14ac:dyDescent="0.25">
      <c r="B24" s="5"/>
      <c r="C24" s="5"/>
      <c r="D24" s="5"/>
      <c r="E24" s="5"/>
      <c r="F24" s="5"/>
    </row>
  </sheetData>
  <mergeCells count="5">
    <mergeCell ref="E19:F19"/>
    <mergeCell ref="E20:F20"/>
    <mergeCell ref="E21:F21"/>
    <mergeCell ref="E22:F22"/>
    <mergeCell ref="B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S1_1 Kompaktni MTE</vt:lpstr>
      <vt:lpstr>S1_2 Kompaktni MTE MC</vt:lpstr>
      <vt:lpstr>S1_3 Razstavljivi MTE </vt:lpstr>
      <vt:lpstr>S1_4 Razstavljivi MTE MC</vt:lpstr>
      <vt:lpstr>S1_5 Rezervni deli za MTE</vt:lpstr>
      <vt:lpstr>S1_6 Rezervni deli za MTE MC</vt:lpstr>
      <vt:lpstr>S2_7 Ultrazvočni VTSV</vt:lpstr>
      <vt:lpstr>S3_8 Stanovanjski  VTSV</vt:lpstr>
      <vt:lpstr>S3_ Volumetrični  VTSV 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Ocepek</dc:creator>
  <cp:lastModifiedBy>Mateja Zager</cp:lastModifiedBy>
  <cp:lastPrinted>2017-07-27T06:14:02Z</cp:lastPrinted>
  <dcterms:created xsi:type="dcterms:W3CDTF">2013-02-27T11:33:39Z</dcterms:created>
  <dcterms:modified xsi:type="dcterms:W3CDTF">2024-05-14T06:04:56Z</dcterms:modified>
</cp:coreProperties>
</file>